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L:\Управление\УИ\СО\001 Проекты\2026\Реконструкция ВЛ 0,4-10 кВ\43_2026_01_035 с_о Ленок КАЧ 019-169 _ РЗ\сметы к торгам\"/>
    </mc:Choice>
  </mc:AlternateContent>
  <xr:revisionPtr revIDLastSave="0" documentId="13_ncr:1_{BE4C6A19-3886-48CE-AA92-D5C168E89016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ССР ТЦ" sheetId="2" r:id="rId1"/>
    <sheet name="вл 0,4" sheetId="50" r:id="rId2"/>
    <sheet name="в тп" sheetId="51" r:id="rId3"/>
    <sheet name="щу" sheetId="52" r:id="rId4"/>
    <sheet name="щр" sheetId="53" r:id="rId5"/>
  </sheets>
  <definedNames>
    <definedName name="ExternalData_1" localSheetId="2">'в тп'!$A$1:$H$65</definedName>
    <definedName name="ExternalData_1" localSheetId="1">'вл 0,4'!$A$1:$H$65</definedName>
    <definedName name="ExternalData_1" localSheetId="0">'ССР ТЦ'!$A$1:$H$65</definedName>
    <definedName name="ExternalData_1" localSheetId="4">щр!$A$1:$H$65</definedName>
    <definedName name="ExternalData_1" localSheetId="3">щу!$A$1:$H$65</definedName>
    <definedName name="ExternalData_2" localSheetId="2">'в тп'!$A$1:$H$65</definedName>
    <definedName name="ExternalData_2" localSheetId="1">'вл 0,4'!$A$1:$H$65</definedName>
    <definedName name="ExternalData_2" localSheetId="0">'ССР ТЦ'!$A$1:$H$65</definedName>
    <definedName name="ExternalData_2" localSheetId="4">щр!$A$1:$H$65</definedName>
    <definedName name="ExternalData_2" localSheetId="3">щу!$A$1:$H$65</definedName>
    <definedName name="_xlnm.Print_Area" localSheetId="2">'в тп'!$A$1:$H$64</definedName>
    <definedName name="_xlnm.Print_Area" localSheetId="1">'вл 0,4'!$A$1:$H$64</definedName>
    <definedName name="_xlnm.Print_Area" localSheetId="0">'ССР ТЦ'!$A$1:$H$64</definedName>
    <definedName name="_xlnm.Print_Area" localSheetId="4">щр!$A$1:$H$64</definedName>
    <definedName name="_xlnm.Print_Area" localSheetId="3">щу!$A$1:$H$64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2" i="2" l="1"/>
  <c r="E72" i="2"/>
  <c r="D72" i="2"/>
  <c r="E71" i="2"/>
  <c r="D71" i="2"/>
  <c r="G70" i="2"/>
  <c r="F70" i="2"/>
  <c r="E70" i="2"/>
  <c r="D70" i="2"/>
  <c r="G69" i="2"/>
  <c r="F69" i="2"/>
  <c r="E69" i="2"/>
  <c r="D69" i="2"/>
  <c r="C67" i="2"/>
  <c r="H73" i="2"/>
  <c r="H72" i="2" l="1"/>
  <c r="H71" i="2"/>
  <c r="H70" i="2"/>
  <c r="H69" i="2"/>
  <c r="H76" i="2" l="1"/>
  <c r="I61" i="2"/>
  <c r="I64" i="53"/>
  <c r="I63" i="53"/>
  <c r="I62" i="53"/>
  <c r="I61" i="53"/>
  <c r="I60" i="53"/>
  <c r="H56" i="53"/>
  <c r="D56" i="53"/>
  <c r="G56" i="53"/>
  <c r="F56" i="53"/>
  <c r="E56" i="53"/>
  <c r="C55" i="53"/>
  <c r="B55" i="53"/>
  <c r="A55" i="53"/>
  <c r="F53" i="53"/>
  <c r="E53" i="53"/>
  <c r="D53" i="53"/>
  <c r="C47" i="53"/>
  <c r="B47" i="53"/>
  <c r="A47" i="53"/>
  <c r="L46" i="53"/>
  <c r="H46" i="53"/>
  <c r="G46" i="53"/>
  <c r="F46" i="53"/>
  <c r="E46" i="53"/>
  <c r="D46" i="53"/>
  <c r="C46" i="53"/>
  <c r="B46" i="53"/>
  <c r="A46" i="53"/>
  <c r="L45" i="53"/>
  <c r="C45" i="53"/>
  <c r="B45" i="53"/>
  <c r="A45" i="53"/>
  <c r="C44" i="53"/>
  <c r="B44" i="53"/>
  <c r="A44" i="53"/>
  <c r="J43" i="53"/>
  <c r="C43" i="53"/>
  <c r="B43" i="53"/>
  <c r="A43" i="53"/>
  <c r="J42" i="53"/>
  <c r="J22" i="53" s="1"/>
  <c r="K22" i="53" s="1"/>
  <c r="C42" i="53"/>
  <c r="B42" i="53"/>
  <c r="A42" i="53"/>
  <c r="J41" i="53"/>
  <c r="C41" i="53"/>
  <c r="B41" i="53"/>
  <c r="A41" i="53"/>
  <c r="J40" i="53"/>
  <c r="L44" i="53" s="1"/>
  <c r="H48" i="53"/>
  <c r="G48" i="53"/>
  <c r="F48" i="53"/>
  <c r="E48" i="53"/>
  <c r="D48" i="53"/>
  <c r="C40" i="53"/>
  <c r="B40" i="53"/>
  <c r="A40" i="53"/>
  <c r="G38" i="53"/>
  <c r="H37" i="53"/>
  <c r="G37" i="53"/>
  <c r="F37" i="53"/>
  <c r="E37" i="53"/>
  <c r="D37" i="53"/>
  <c r="C37" i="53"/>
  <c r="B37" i="53"/>
  <c r="A37" i="53"/>
  <c r="C36" i="53"/>
  <c r="B36" i="53"/>
  <c r="A36" i="53"/>
  <c r="C35" i="53"/>
  <c r="B35" i="53"/>
  <c r="A35" i="53"/>
  <c r="C34" i="53"/>
  <c r="B34" i="53"/>
  <c r="A34" i="53"/>
  <c r="C33" i="53"/>
  <c r="B33" i="53"/>
  <c r="A33" i="53"/>
  <c r="H38" i="53"/>
  <c r="F38" i="53"/>
  <c r="E38" i="53"/>
  <c r="D38" i="53"/>
  <c r="C32" i="53"/>
  <c r="B32" i="53"/>
  <c r="A32" i="53"/>
  <c r="H30" i="53"/>
  <c r="G30" i="53"/>
  <c r="D30" i="53"/>
  <c r="C29" i="53"/>
  <c r="B29" i="53"/>
  <c r="A29" i="53"/>
  <c r="C28" i="53"/>
  <c r="B28" i="53"/>
  <c r="A28" i="53"/>
  <c r="C27" i="53"/>
  <c r="B27" i="53"/>
  <c r="A27" i="53"/>
  <c r="F30" i="53"/>
  <c r="E30" i="53"/>
  <c r="C26" i="53"/>
  <c r="B26" i="53"/>
  <c r="A26" i="53"/>
  <c r="I64" i="52"/>
  <c r="I63" i="52"/>
  <c r="I62" i="52"/>
  <c r="I61" i="52"/>
  <c r="I60" i="52"/>
  <c r="H56" i="52"/>
  <c r="D56" i="52"/>
  <c r="G56" i="52"/>
  <c r="F56" i="52"/>
  <c r="E56" i="52"/>
  <c r="C55" i="52"/>
  <c r="B55" i="52"/>
  <c r="A55" i="52"/>
  <c r="F53" i="52"/>
  <c r="E53" i="52"/>
  <c r="D53" i="52"/>
  <c r="C47" i="52"/>
  <c r="B47" i="52"/>
  <c r="A47" i="52"/>
  <c r="L46" i="52"/>
  <c r="C46" i="52"/>
  <c r="B46" i="52"/>
  <c r="A46" i="52"/>
  <c r="C45" i="52"/>
  <c r="B45" i="52"/>
  <c r="A45" i="52"/>
  <c r="C44" i="52"/>
  <c r="B44" i="52"/>
  <c r="A44" i="52"/>
  <c r="J43" i="52"/>
  <c r="L45" i="52" s="1"/>
  <c r="C43" i="52"/>
  <c r="B43" i="52"/>
  <c r="A43" i="52"/>
  <c r="J42" i="52"/>
  <c r="J22" i="52" s="1"/>
  <c r="K22" i="52" s="1"/>
  <c r="C42" i="52"/>
  <c r="B42" i="52"/>
  <c r="A42" i="52"/>
  <c r="J41" i="52"/>
  <c r="C41" i="52"/>
  <c r="B41" i="52"/>
  <c r="A41" i="52"/>
  <c r="J40" i="52"/>
  <c r="L44" i="52" s="1"/>
  <c r="H48" i="52"/>
  <c r="H49" i="52" s="1"/>
  <c r="G48" i="52"/>
  <c r="F48" i="52"/>
  <c r="E48" i="52"/>
  <c r="D48" i="52"/>
  <c r="C40" i="52"/>
  <c r="B40" i="52"/>
  <c r="A40" i="52"/>
  <c r="G38" i="52"/>
  <c r="E38" i="52"/>
  <c r="C37" i="52"/>
  <c r="B37" i="52"/>
  <c r="A37" i="52"/>
  <c r="H36" i="52"/>
  <c r="G36" i="52"/>
  <c r="F36" i="52"/>
  <c r="E36" i="52"/>
  <c r="D36" i="52"/>
  <c r="C36" i="52"/>
  <c r="B36" i="52"/>
  <c r="A36" i="52"/>
  <c r="C35" i="52"/>
  <c r="B35" i="52"/>
  <c r="A35" i="52"/>
  <c r="C34" i="52"/>
  <c r="B34" i="52"/>
  <c r="A34" i="52"/>
  <c r="C33" i="52"/>
  <c r="B33" i="52"/>
  <c r="A33" i="52"/>
  <c r="H38" i="52"/>
  <c r="F38" i="52"/>
  <c r="D38" i="52"/>
  <c r="C32" i="52"/>
  <c r="B32" i="52"/>
  <c r="A32" i="52"/>
  <c r="H30" i="52"/>
  <c r="F30" i="52"/>
  <c r="D30" i="52"/>
  <c r="C29" i="52"/>
  <c r="B29" i="52"/>
  <c r="A29" i="52"/>
  <c r="C28" i="52"/>
  <c r="B28" i="52"/>
  <c r="A28" i="52"/>
  <c r="C27" i="52"/>
  <c r="B27" i="52"/>
  <c r="A27" i="52"/>
  <c r="G30" i="52"/>
  <c r="E30" i="52"/>
  <c r="C26" i="52"/>
  <c r="B26" i="52"/>
  <c r="A26" i="52"/>
  <c r="I64" i="51"/>
  <c r="I63" i="51"/>
  <c r="I62" i="51"/>
  <c r="I61" i="51"/>
  <c r="I60" i="51"/>
  <c r="H56" i="51"/>
  <c r="D56" i="51"/>
  <c r="G56" i="51"/>
  <c r="F56" i="51"/>
  <c r="E56" i="51"/>
  <c r="C55" i="51"/>
  <c r="B55" i="51"/>
  <c r="A55" i="51"/>
  <c r="F53" i="51"/>
  <c r="E53" i="51"/>
  <c r="D53" i="51"/>
  <c r="C47" i="51"/>
  <c r="B47" i="51"/>
  <c r="A47" i="51"/>
  <c r="L46" i="51"/>
  <c r="C46" i="51"/>
  <c r="B46" i="51"/>
  <c r="A46" i="51"/>
  <c r="H45" i="51"/>
  <c r="G45" i="51"/>
  <c r="F45" i="51"/>
  <c r="E45" i="51"/>
  <c r="D45" i="51"/>
  <c r="C45" i="51"/>
  <c r="B45" i="51"/>
  <c r="A45" i="51"/>
  <c r="C44" i="51"/>
  <c r="B44" i="51"/>
  <c r="A44" i="51"/>
  <c r="J43" i="51"/>
  <c r="L45" i="51" s="1"/>
  <c r="H43" i="51"/>
  <c r="G43" i="51"/>
  <c r="F43" i="51"/>
  <c r="E43" i="51"/>
  <c r="D43" i="51"/>
  <c r="C43" i="51"/>
  <c r="B43" i="51"/>
  <c r="A43" i="51"/>
  <c r="J42" i="51"/>
  <c r="J22" i="51" s="1"/>
  <c r="K22" i="51" s="1"/>
  <c r="C42" i="51"/>
  <c r="B42" i="51"/>
  <c r="A42" i="51"/>
  <c r="J41" i="51"/>
  <c r="C41" i="51"/>
  <c r="B41" i="51"/>
  <c r="A41" i="51"/>
  <c r="J40" i="51"/>
  <c r="L44" i="51" s="1"/>
  <c r="H48" i="51"/>
  <c r="G48" i="51"/>
  <c r="F48" i="51"/>
  <c r="E48" i="51"/>
  <c r="D48" i="51"/>
  <c r="C40" i="51"/>
  <c r="B40" i="51"/>
  <c r="A40" i="51"/>
  <c r="G38" i="51"/>
  <c r="C37" i="51"/>
  <c r="B37" i="51"/>
  <c r="A37" i="51"/>
  <c r="C36" i="51"/>
  <c r="B36" i="51"/>
  <c r="A36" i="51"/>
  <c r="H35" i="51"/>
  <c r="G35" i="51"/>
  <c r="F35" i="51"/>
  <c r="E35" i="51"/>
  <c r="D35" i="51"/>
  <c r="C35" i="51"/>
  <c r="B35" i="51"/>
  <c r="A35" i="51"/>
  <c r="C34" i="51"/>
  <c r="B34" i="51"/>
  <c r="A34" i="51"/>
  <c r="C33" i="51"/>
  <c r="B33" i="51"/>
  <c r="A33" i="51"/>
  <c r="H38" i="51"/>
  <c r="F38" i="51"/>
  <c r="E38" i="51"/>
  <c r="D38" i="51"/>
  <c r="C32" i="51"/>
  <c r="B32" i="51"/>
  <c r="A32" i="51"/>
  <c r="H30" i="51"/>
  <c r="D30" i="51"/>
  <c r="C29" i="51"/>
  <c r="B29" i="51"/>
  <c r="A29" i="51"/>
  <c r="C28" i="51"/>
  <c r="B28" i="51"/>
  <c r="A28" i="51"/>
  <c r="H27" i="51"/>
  <c r="G27" i="51"/>
  <c r="F27" i="51"/>
  <c r="E27" i="51"/>
  <c r="D27" i="51"/>
  <c r="C27" i="51"/>
  <c r="B27" i="51"/>
  <c r="A27" i="51"/>
  <c r="G30" i="51"/>
  <c r="F30" i="51"/>
  <c r="E30" i="51"/>
  <c r="C26" i="51"/>
  <c r="B26" i="51"/>
  <c r="A26" i="51"/>
  <c r="A55" i="50"/>
  <c r="B55" i="50"/>
  <c r="C55" i="50"/>
  <c r="D56" i="50"/>
  <c r="F56" i="50"/>
  <c r="H56" i="50"/>
  <c r="A41" i="50"/>
  <c r="B41" i="50"/>
  <c r="C41" i="50"/>
  <c r="D41" i="50"/>
  <c r="E41" i="50"/>
  <c r="F41" i="50"/>
  <c r="G41" i="50"/>
  <c r="H41" i="50"/>
  <c r="A42" i="50"/>
  <c r="B42" i="50"/>
  <c r="C42" i="50"/>
  <c r="D42" i="50"/>
  <c r="E42" i="50"/>
  <c r="F42" i="50"/>
  <c r="G42" i="50"/>
  <c r="H42" i="50"/>
  <c r="A43" i="50"/>
  <c r="B43" i="50"/>
  <c r="C43" i="50"/>
  <c r="A44" i="50"/>
  <c r="B44" i="50"/>
  <c r="C44" i="50"/>
  <c r="D44" i="50"/>
  <c r="E44" i="50"/>
  <c r="F44" i="50"/>
  <c r="G44" i="50"/>
  <c r="H44" i="50"/>
  <c r="A45" i="50"/>
  <c r="B45" i="50"/>
  <c r="C45" i="50"/>
  <c r="A46" i="50"/>
  <c r="B46" i="50"/>
  <c r="C46" i="50"/>
  <c r="A47" i="50"/>
  <c r="B47" i="50"/>
  <c r="C47" i="50"/>
  <c r="D47" i="50"/>
  <c r="E47" i="50"/>
  <c r="F47" i="50"/>
  <c r="G47" i="50"/>
  <c r="H47" i="50"/>
  <c r="A40" i="50"/>
  <c r="B40" i="50"/>
  <c r="C40" i="50"/>
  <c r="D40" i="50"/>
  <c r="D48" i="50" s="1"/>
  <c r="E40" i="50"/>
  <c r="F40" i="50"/>
  <c r="G40" i="50"/>
  <c r="H40" i="50"/>
  <c r="A33" i="50"/>
  <c r="B33" i="50"/>
  <c r="C33" i="50"/>
  <c r="D33" i="50"/>
  <c r="E33" i="50"/>
  <c r="F33" i="50"/>
  <c r="G33" i="50"/>
  <c r="H33" i="50"/>
  <c r="A34" i="50"/>
  <c r="B34" i="50"/>
  <c r="C34" i="50"/>
  <c r="D34" i="50"/>
  <c r="E34" i="50"/>
  <c r="F34" i="50"/>
  <c r="G34" i="50"/>
  <c r="H34" i="50"/>
  <c r="A35" i="50"/>
  <c r="B35" i="50"/>
  <c r="C35" i="50"/>
  <c r="A36" i="50"/>
  <c r="B36" i="50"/>
  <c r="C36" i="50"/>
  <c r="A37" i="50"/>
  <c r="B37" i="50"/>
  <c r="C37" i="50"/>
  <c r="A32" i="50"/>
  <c r="B32" i="50"/>
  <c r="C32" i="50"/>
  <c r="D32" i="50"/>
  <c r="E32" i="50"/>
  <c r="E38" i="50" s="1"/>
  <c r="F32" i="50"/>
  <c r="F38" i="50" s="1"/>
  <c r="G32" i="50"/>
  <c r="H32" i="50"/>
  <c r="H38" i="50" s="1"/>
  <c r="A26" i="50"/>
  <c r="B26" i="50"/>
  <c r="C26" i="50"/>
  <c r="D26" i="50"/>
  <c r="D30" i="50" s="1"/>
  <c r="E26" i="50"/>
  <c r="F26" i="50"/>
  <c r="G26" i="50"/>
  <c r="A27" i="50"/>
  <c r="B27" i="50"/>
  <c r="C27" i="50"/>
  <c r="A28" i="50"/>
  <c r="B28" i="50"/>
  <c r="C28" i="50"/>
  <c r="D28" i="50"/>
  <c r="E28" i="50"/>
  <c r="F28" i="50"/>
  <c r="F30" i="50" s="1"/>
  <c r="G28" i="50"/>
  <c r="A29" i="50"/>
  <c r="B29" i="50"/>
  <c r="C29" i="50"/>
  <c r="D29" i="50"/>
  <c r="E29" i="50"/>
  <c r="F29" i="50"/>
  <c r="G29" i="50"/>
  <c r="H28" i="50"/>
  <c r="H29" i="50"/>
  <c r="H26" i="50"/>
  <c r="I64" i="50"/>
  <c r="I63" i="50"/>
  <c r="I62" i="50"/>
  <c r="I61" i="50"/>
  <c r="I60" i="50"/>
  <c r="G56" i="50"/>
  <c r="E56" i="50"/>
  <c r="F53" i="50"/>
  <c r="E53" i="50"/>
  <c r="D53" i="50"/>
  <c r="G48" i="50"/>
  <c r="F48" i="50"/>
  <c r="E48" i="50"/>
  <c r="L46" i="50"/>
  <c r="L45" i="50"/>
  <c r="J43" i="50"/>
  <c r="J42" i="50"/>
  <c r="J41" i="50"/>
  <c r="J22" i="50" s="1"/>
  <c r="K22" i="50" s="1"/>
  <c r="J40" i="50"/>
  <c r="L44" i="50" s="1"/>
  <c r="D38" i="50"/>
  <c r="E30" i="50"/>
  <c r="G44" i="2"/>
  <c r="H47" i="2"/>
  <c r="G30" i="50" l="1"/>
  <c r="G38" i="50"/>
  <c r="G49" i="53"/>
  <c r="D49" i="52"/>
  <c r="D57" i="52" s="1"/>
  <c r="D49" i="51"/>
  <c r="H49" i="51"/>
  <c r="F49" i="53"/>
  <c r="F57" i="53" s="1"/>
  <c r="E49" i="53"/>
  <c r="E57" i="53" s="1"/>
  <c r="D49" i="53"/>
  <c r="D57" i="53" s="1"/>
  <c r="H49" i="53"/>
  <c r="E49" i="52"/>
  <c r="E57" i="52" s="1"/>
  <c r="F49" i="52"/>
  <c r="F57" i="52" s="1"/>
  <c r="G49" i="52"/>
  <c r="E49" i="51"/>
  <c r="E57" i="51" s="1"/>
  <c r="D57" i="51"/>
  <c r="F49" i="51"/>
  <c r="F57" i="51" s="1"/>
  <c r="G49" i="51"/>
  <c r="F49" i="50"/>
  <c r="F57" i="50" s="1"/>
  <c r="G49" i="50"/>
  <c r="E49" i="50"/>
  <c r="E57" i="50" s="1"/>
  <c r="D49" i="50"/>
  <c r="D57" i="50" s="1"/>
  <c r="H30" i="50"/>
  <c r="H48" i="50"/>
  <c r="H49" i="50" l="1"/>
  <c r="D59" i="53"/>
  <c r="D60" i="53" s="1"/>
  <c r="F59" i="53"/>
  <c r="F60" i="53"/>
  <c r="E59" i="53"/>
  <c r="E60" i="53"/>
  <c r="E59" i="52"/>
  <c r="E60" i="52" s="1"/>
  <c r="G53" i="52"/>
  <c r="D59" i="52"/>
  <c r="D60" i="52" s="1"/>
  <c r="F59" i="52"/>
  <c r="F60" i="52" s="1"/>
  <c r="E59" i="51"/>
  <c r="E60" i="51" s="1"/>
  <c r="F59" i="51"/>
  <c r="F60" i="51" s="1"/>
  <c r="D59" i="51"/>
  <c r="D60" i="51" s="1"/>
  <c r="G53" i="51"/>
  <c r="D59" i="50"/>
  <c r="D60" i="50" s="1"/>
  <c r="D62" i="50" s="1"/>
  <c r="D63" i="50" s="1"/>
  <c r="F59" i="50"/>
  <c r="F60" i="50" s="1"/>
  <c r="F62" i="50" s="1"/>
  <c r="F63" i="50" s="1"/>
  <c r="E59" i="50"/>
  <c r="E60" i="50" s="1"/>
  <c r="D62" i="53" l="1"/>
  <c r="D63" i="53" s="1"/>
  <c r="E62" i="53"/>
  <c r="E63" i="53" s="1"/>
  <c r="F62" i="53"/>
  <c r="F63" i="53" s="1"/>
  <c r="F64" i="53"/>
  <c r="G53" i="53"/>
  <c r="F62" i="52"/>
  <c r="F63" i="52" s="1"/>
  <c r="D62" i="52"/>
  <c r="D63" i="52" s="1"/>
  <c r="H53" i="52"/>
  <c r="H57" i="52" s="1"/>
  <c r="G57" i="52"/>
  <c r="E62" i="52"/>
  <c r="E63" i="52" s="1"/>
  <c r="D62" i="51"/>
  <c r="D63" i="51" s="1"/>
  <c r="E62" i="51"/>
  <c r="E63" i="51" s="1"/>
  <c r="F62" i="51"/>
  <c r="F63" i="51" s="1"/>
  <c r="H53" i="51"/>
  <c r="H57" i="51" s="1"/>
  <c r="G57" i="51"/>
  <c r="G53" i="50"/>
  <c r="E62" i="50"/>
  <c r="E63" i="50" s="1"/>
  <c r="F64" i="50"/>
  <c r="D64" i="50"/>
  <c r="F64" i="51" l="1"/>
  <c r="G57" i="53"/>
  <c r="H53" i="53"/>
  <c r="H57" i="53" s="1"/>
  <c r="E64" i="53"/>
  <c r="D64" i="53"/>
  <c r="E64" i="52"/>
  <c r="D64" i="52"/>
  <c r="G59" i="52"/>
  <c r="G60" i="52" s="1"/>
  <c r="H59" i="52"/>
  <c r="H60" i="52" s="1"/>
  <c r="F64" i="52"/>
  <c r="H59" i="51"/>
  <c r="H60" i="51" s="1"/>
  <c r="E64" i="51"/>
  <c r="G59" i="51"/>
  <c r="G60" i="51" s="1"/>
  <c r="D64" i="51"/>
  <c r="E64" i="50"/>
  <c r="G57" i="50"/>
  <c r="H53" i="50"/>
  <c r="H57" i="50" s="1"/>
  <c r="H59" i="53" l="1"/>
  <c r="H60" i="53" s="1"/>
  <c r="G59" i="53"/>
  <c r="G60" i="53" s="1"/>
  <c r="G62" i="52"/>
  <c r="G62" i="51"/>
  <c r="H59" i="50"/>
  <c r="H60" i="50" s="1"/>
  <c r="I60" i="2" s="1"/>
  <c r="G59" i="50"/>
  <c r="G60" i="50" s="1"/>
  <c r="G62" i="53" l="1"/>
  <c r="G63" i="52"/>
  <c r="H63" i="52" s="1"/>
  <c r="H62" i="52"/>
  <c r="G64" i="52"/>
  <c r="H64" i="52" s="1"/>
  <c r="B8" i="52" s="1"/>
  <c r="G63" i="51"/>
  <c r="H63" i="51" s="1"/>
  <c r="H62" i="51"/>
  <c r="G64" i="51"/>
  <c r="H64" i="51" s="1"/>
  <c r="B8" i="51" s="1"/>
  <c r="G62" i="50"/>
  <c r="G63" i="53" l="1"/>
  <c r="H63" i="53" s="1"/>
  <c r="H62" i="53"/>
  <c r="G64" i="53"/>
  <c r="H64" i="53" s="1"/>
  <c r="B8" i="53" s="1"/>
  <c r="G63" i="50"/>
  <c r="H63" i="50" s="1"/>
  <c r="I63" i="2" s="1"/>
  <c r="H62" i="50"/>
  <c r="I62" i="2" s="1"/>
  <c r="G64" i="50"/>
  <c r="H64" i="50" s="1"/>
  <c r="B8" i="50" l="1"/>
  <c r="I64" i="2"/>
  <c r="H30" i="2"/>
  <c r="G30" i="2"/>
  <c r="E48" i="2"/>
  <c r="F48" i="2"/>
  <c r="E38" i="2"/>
  <c r="F38" i="2"/>
  <c r="G38" i="2"/>
  <c r="H38" i="2"/>
  <c r="E30" i="2"/>
  <c r="F30" i="2"/>
  <c r="D30" i="2"/>
  <c r="D48" i="2"/>
  <c r="D38" i="2"/>
  <c r="G45" i="2"/>
  <c r="G46" i="2"/>
  <c r="L46" i="2"/>
  <c r="G48" i="2" l="1"/>
  <c r="F49" i="2"/>
  <c r="E49" i="2"/>
  <c r="D49" i="2"/>
  <c r="G49" i="2"/>
  <c r="D56" i="2" l="1"/>
  <c r="H46" i="2" l="1"/>
  <c r="H45" i="2"/>
  <c r="H44" i="2"/>
  <c r="J40" i="2"/>
  <c r="J41" i="2"/>
  <c r="J42" i="2"/>
  <c r="J43" i="2"/>
  <c r="L45" i="2" s="1"/>
  <c r="H48" i="2" l="1"/>
  <c r="H49" i="2" s="1"/>
  <c r="L44" i="2"/>
  <c r="J22" i="2"/>
  <c r="K22" i="2" s="1"/>
  <c r="H56" i="2"/>
  <c r="E56" i="2" l="1"/>
  <c r="F56" i="2"/>
  <c r="G56" i="2"/>
  <c r="E53" i="2" l="1"/>
  <c r="F53" i="2"/>
  <c r="D53" i="2"/>
  <c r="E57" i="2" l="1"/>
  <c r="E59" i="2" s="1"/>
  <c r="F57" i="2"/>
  <c r="F59" i="2" s="1"/>
  <c r="D57" i="2" l="1"/>
  <c r="D59" i="2" s="1"/>
  <c r="D60" i="2" l="1"/>
  <c r="D62" i="2" s="1"/>
  <c r="D64" i="2" l="1"/>
  <c r="E60" i="2"/>
  <c r="E62" i="2" s="1"/>
  <c r="F60" i="2"/>
  <c r="F62" i="2" s="1"/>
  <c r="E63" i="2" l="1"/>
  <c r="F63" i="2"/>
  <c r="D63" i="2"/>
  <c r="F64" i="2" l="1"/>
  <c r="E64" i="2"/>
  <c r="G53" i="2" l="1"/>
  <c r="G57" i="2" s="1"/>
  <c r="G59" i="2" s="1"/>
  <c r="G60" i="2" l="1"/>
  <c r="G62" i="2" s="1"/>
  <c r="H62" i="2" s="1"/>
  <c r="H53" i="2"/>
  <c r="H57" i="2" l="1"/>
  <c r="G64" i="2"/>
  <c r="H64" i="2" s="1"/>
  <c r="H59" i="2" l="1"/>
  <c r="G63" i="2"/>
  <c r="H63" i="2" s="1"/>
  <c r="H60" i="2" l="1"/>
  <c r="B8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7" background="1" saveData="1">
    <webPr xl2000="1" url="file:///C:/Users/Yakurnova.EA/AUS_user_files/print_output/output_154511493.html" htmlFormat="all"/>
  </connection>
  <connection id="2" xr16:uid="{3CD13D0A-1676-459B-B3AB-BE84DFB80082}" name="Подключение1" type="4" refreshedVersion="7" background="1" saveData="1">
    <webPr xl2000="1" url="file:///C:/Users/Yakurnova.EA/AUS_user_files/print_output/output_154511493.html" htmlFormat="all"/>
  </connection>
  <connection id="3" xr16:uid="{E9BAA3D3-53FF-4C8B-8013-3EE2717D7E70}" name="Подключение11" type="4" refreshedVersion="7" background="1" saveData="1">
    <webPr xl2000="1" url="file:///C:/Users/Yakurnova.EA/AUS_user_files/print_output/output_154511493.html" htmlFormat="all"/>
  </connection>
  <connection id="4" xr16:uid="{44148D35-C9D1-4EFA-80AF-3D3F728F29BA}" name="Подключение111" type="4" refreshedVersion="7" background="1" saveData="1">
    <webPr xl2000="1" url="file:///C:/Users/Yakurnova.EA/AUS_user_files/print_output/output_154511493.html" htmlFormat="all"/>
  </connection>
  <connection id="5" xr16:uid="{9FB8F5F5-EA8F-4E52-8144-48DDAA215782}" name="Подключение1111" type="4" refreshedVersion="7" background="1" saveData="1">
    <webPr xl2000="1" url="file:///C:/Users/Yakurnova.EA/AUS_user_files/print_output/output_154511493.html" htmlFormat="all"/>
  </connection>
  <connection id="6" xr16:uid="{00000000-0015-0000-FFFF-FFFF15010000}" name="Подключение68" type="4" refreshedVersion="7" background="1" saveData="1">
    <webPr xl2000="1" url="file:///C:/Users/sokolov.an/AUS_user_files/print_output/output_91953666.html" htmlFormat="all"/>
  </connection>
  <connection id="7" xr16:uid="{1B530BE4-1F5B-4993-B555-534E03CD5282}" name="Подключение681" type="4" refreshedVersion="7" background="1" saveData="1">
    <webPr xl2000="1" url="file:///C:/Users/sokolov.an/AUS_user_files/print_output/output_91953666.html" htmlFormat="all"/>
  </connection>
  <connection id="8" xr16:uid="{FDC5B181-6F12-4532-93BC-79AACA4D8F96}" name="Подключение6811" type="4" refreshedVersion="7" background="1" saveData="1">
    <webPr xl2000="1" url="file:///C:/Users/sokolov.an/AUS_user_files/print_output/output_91953666.html" htmlFormat="all"/>
  </connection>
  <connection id="9" xr16:uid="{E4BBCFCC-6271-45AD-9DC3-4B226D6611B1}" name="Подключение68111" type="4" refreshedVersion="7" background="1" saveData="1">
    <webPr xl2000="1" url="file:///C:/Users/sokolov.an/AUS_user_files/print_output/output_91953666.html" htmlFormat="all"/>
  </connection>
  <connection id="10" xr16:uid="{91BF65E9-3762-42CE-A9D5-FC2CFE47DD3E}" name="Подключение681111" type="4" refreshedVersion="7" background="1" saveData="1">
    <webPr xl2000="1" url="file:///C:/Users/sokolov.an/AUS_user_files/print_output/output_91953666.html" htmlFormat="all"/>
  </connection>
</connections>
</file>

<file path=xl/sharedStrings.xml><?xml version="1.0" encoding="utf-8"?>
<sst xmlns="http://schemas.openxmlformats.org/spreadsheetml/2006/main" count="381" uniqueCount="118">
  <si>
    <t>№
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</si>
  <si>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</si>
  <si>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</si>
  <si>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тыс.руб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</si>
  <si>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</si>
  <si>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</si>
  <si>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</si>
  <si>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</si>
  <si>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</si>
  <si>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</si>
  <si>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</si>
  <si>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</si>
  <si>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</si>
  <si>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</si>
  <si>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</si>
  <si>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</si>
  <si>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</si>
  <si>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9. Прочие работы и затраты</t>
  </si>
  <si>
    <t>кол-во раб</t>
  </si>
  <si>
    <t>дней</t>
  </si>
  <si>
    <t>Глава 10. Содержание службы заказчика. Строительный контроль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</si>
  <si>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</si>
  <si>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Приказ Минстроя от 04.08.2020 № 421/пр, п.179.2 П=3%</t>
  </si>
  <si>
    <t>Резерв средств на непредвиденные работы и затраты для объектов капитального строительства производственного назначения, линейных объектов</t>
  </si>
  <si>
    <t>02-01-01</t>
  </si>
  <si>
    <t>09-01-01</t>
  </si>
  <si>
    <t>01-01-01</t>
  </si>
  <si>
    <t>02-02-01</t>
  </si>
  <si>
    <t>12-01-01</t>
  </si>
  <si>
    <t>02-02-02</t>
  </si>
  <si>
    <t>ЩУ, РЩ</t>
  </si>
  <si>
    <t>Содержание службы заказчика</t>
  </si>
  <si>
    <t>Постановление Правительства РФ от 21.06.2010 №468 К=1 П=2.14%</t>
  </si>
  <si>
    <t>Строительный контроль. Годовой объем кап.вложений (на 01.01.2000) до 30 млн.руб. (Постановление Правительства РФ от 21.06.2010 №468)</t>
  </si>
  <si>
    <t>НДС 22%</t>
  </si>
  <si>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</si>
  <si>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</si>
  <si>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</si>
  <si>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</si>
  <si>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</si>
  <si>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</si>
  <si>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ССРСС-1</t>
  </si>
  <si>
    <t>(наименование стройки)</t>
  </si>
  <si>
    <t>Глава 2. Основные объекты строительства, реконструкции, капитального ремонта</t>
  </si>
  <si>
    <t>Итого по Глава 2. "Основные объекты строительства, реконструкции, капитального ремонта"</t>
  </si>
  <si>
    <t>Итого по Глава 9. "Прочие работы и затраты"</t>
  </si>
  <si>
    <t>Итого по Главам 1-9</t>
  </si>
  <si>
    <t>Итого по Глава 10. "Содержание службы заказчика. Строительный контроль"</t>
  </si>
  <si>
    <t>Итого по Главам 1-12</t>
  </si>
  <si>
    <t>Непредвиденные затраты</t>
  </si>
  <si>
    <t>Налоги и обязательные платежи</t>
  </si>
  <si>
    <t>Филиал ПАО "Россети Центр и Приволжье" - "Кировэнерго"</t>
  </si>
  <si>
    <t>Итого "Налоги и обязательные платежи"</t>
  </si>
  <si>
    <t>Итого по сводному расчету</t>
  </si>
  <si>
    <t>Глава 1. Подготовка территории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</si>
  <si>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</si>
  <si>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</si>
  <si>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с учетом "Непредвиденные затраты"</t>
  </si>
  <si>
    <t xml:space="preserve">№ 425-ФЗ  от 28.11.2025 </t>
  </si>
  <si>
    <t>9</t>
  </si>
  <si>
    <t>10</t>
  </si>
  <si>
    <t>11</t>
  </si>
  <si>
    <t>12</t>
  </si>
  <si>
    <t>Приказ КирЭ-016 от 27.01.2026 К=1 П=3,23%</t>
  </si>
  <si>
    <t>Составлен в текущем уровне цен I квартал 2026 года</t>
  </si>
  <si>
    <t>ФГИС ЦС Кировская область, 1 квартал 2026, 91.13.03-081, 4-100-040</t>
  </si>
  <si>
    <t>13</t>
  </si>
  <si>
    <t>01-01-02</t>
  </si>
  <si>
    <t>02-01-02</t>
  </si>
  <si>
    <t>02-01-03</t>
  </si>
  <si>
    <t>09-01-02</t>
  </si>
  <si>
    <t>15</t>
  </si>
  <si>
    <t>16</t>
  </si>
  <si>
    <t>17</t>
  </si>
  <si>
    <t>18</t>
  </si>
  <si>
    <t>19</t>
  </si>
  <si>
    <t>01-01-03</t>
  </si>
  <si>
    <t>02-01-04</t>
  </si>
  <si>
    <t>09-01-03</t>
  </si>
  <si>
    <t>09-01-04</t>
  </si>
  <si>
    <t>ПИР ВЛ 0,4 кВ</t>
  </si>
  <si>
    <t>ВЛ 0,4 кВ</t>
  </si>
  <si>
    <t>20</t>
  </si>
  <si>
    <t>21</t>
  </si>
  <si>
    <t>22</t>
  </si>
  <si>
    <t>Реконструкция ВЛ 0,4 кВ К-215 с/о Ленок ВЛ 10 кВ ф.2 ПС 110 кВ Коминтерн в Слободском районе Кировской области</t>
  </si>
  <si>
    <t>Реконструкция ВЛ 0,4 кВ К-215 с/о Ленок ВЛ 10 кВ ф.2 ПС 110 кВ Коминтерн в Слободском районе Кировской области. 1 Этап. Демонтаж ВЛ 0,4 кВ</t>
  </si>
  <si>
    <t>Реконструкция ВЛ 0,4 кВ К-215 с/о Ленок ВЛ 10 кВ ф.2 ПС 110 кВ Коминтерн в Слободском районе Кировской области. 1 Этап. Демонтаж в ТП</t>
  </si>
  <si>
    <t>Реконструкция ВЛ 0,4 кВ К-215 с/о Ленок ВЛ 10 кВ ф.2 ПС 110 кВ Коминтерн в Слободском районе Кировской области. 1 Этап. Просека ВЛ 0,4 кВ</t>
  </si>
  <si>
    <t>Реконструкция ВЛ 0,4 кВ К-215 с/о Ленок ВЛ 10 кВ ф.2 ПС 110 кВ Коминтерн в Слободском районе Кировской области. Этап 1 Строительство ВЛ-0,4кВ (одноцепная)</t>
  </si>
  <si>
    <t>Реконструкция ВЛ 0,4 кВ К-215 с/о Ленок ВЛ 10 кВ ф.2 ПС 110 кВ Коминтерн в Слободском районе Кировской области. Этап 1 Строительство ВЛ-0,4кВ (двухцепная)</t>
  </si>
  <si>
    <t>Реконструкция ВЛ 0,4 кВ К-215 с/о Ленок ВЛ 10 кВ ф.2 ПС 110 кВ Коминтерн в Слободском районе Кировской области. Этап 1 Строительство ВЛ-0,4кВ (трехцепная)</t>
  </si>
  <si>
    <t>Реконструкция ВЛ 0,4 кВ К-215 с/о Ленок ВЛ 10 кВ ф.2 ПС 110 кВ Коминтерн в Слободском районе Кировской области. 1 Этап. Работы в ТП</t>
  </si>
  <si>
    <t>Реконструкция ВЛ 0,4 кВ К-215 с/о Ленок ВЛ 10 кВ ф.2 ПС 110 кВ Коминтерн в Слободском районе Кировской области. 2 Этап. Строительство ЩУ 3ф</t>
  </si>
  <si>
    <t>Реконструкция ВЛ 0,4 кВ К-215 с/о Ленок ВЛ 10 кВ ф.2 ПС 110 кВ Коминтерн в Слободском районе Кировской области. 2 Этап. Строительство ЩР 3ф</t>
  </si>
  <si>
    <t>Реконструкция ВЛ 0,4 кВ К-215 с/о Ленок ВЛ 10 кВ ф.2 ПС 110 кВ Коминтерн в Слободском районе Кировской области. 1 Этап. ПНР ВЛ 0,4 кВ (одноцепная)</t>
  </si>
  <si>
    <t>Реконструкция ВЛ 0,4 кВ К-215 с/о Ленок ВЛ 10 кВ ф.2 ПС 110 кВ Коминтерн в Слободском районе Кировской области. 1 Этап. ПНР ВЛ 0,4 кВ (двухцепная)</t>
  </si>
  <si>
    <t>Реконструкция ВЛ 0,4 кВ К-215 с/о Ленок ВЛ 10 кВ ф.2 ПС 110 кВ Коминтерн в Слободском районе Кировской области. 1 Этап. ПНР ВЛ 0,4 кВ (трехцепная)</t>
  </si>
  <si>
    <t>Реконструкция ВЛ 0,4 кВ К-215 с/о Ленок ВЛ 10 кВ ф.2 ПС 110 кВ Коминтерн в Слободском районе Кировской области. 1 этап. ПНР ТП</t>
  </si>
  <si>
    <t>ТП</t>
  </si>
  <si>
    <t>Доставка рабочих до объекта. 1 этап. Строительство ТП. (24)км/49 км/ч*2 раза*1 дн*(1391,97+683,04) руб/1000</t>
  </si>
  <si>
    <t>Доставка рабочих до объекта. 2 этап. Строительство ЩУ, РЩ. (24)км/49 км/ч*2 раза*1 дн*(1391,97+683,04) руб/1000</t>
  </si>
  <si>
    <t>14</t>
  </si>
  <si>
    <t>Приказ АО "Газпром газораспределение Киров" от 26.12.2025 г. № 356</t>
  </si>
  <si>
    <t>Согласование с представителями АО "Газпром Газораспределение Киров"</t>
  </si>
  <si>
    <t>Выезд на место представителя АО "Газпром Газораспределение Киров"</t>
  </si>
  <si>
    <t>23</t>
  </si>
  <si>
    <t>24</t>
  </si>
  <si>
    <t>Доставка рабочих до объекта. 1 этап. Строительство ВЛ 0,4 кВ. (24)км/49 км/ч*2 раза*11 дн*(1391,97+683,04) руб/1000</t>
  </si>
  <si>
    <t>СМР</t>
  </si>
  <si>
    <t xml:space="preserve">Оборудование </t>
  </si>
  <si>
    <t>ПНР</t>
  </si>
  <si>
    <t>Прочие</t>
  </si>
  <si>
    <t>Итого</t>
  </si>
  <si>
    <t>вл 0,4</t>
  </si>
  <si>
    <t>щр</t>
  </si>
  <si>
    <t>в ТП</t>
  </si>
  <si>
    <t>ЩУ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</si>
</sst>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"/>
    <numFmt numFmtId="166" formatCode="#,##0.00\ &quot;₽&quot;"/>
    <numFmt numFmtId="167" formatCode="#,##0.00000"/>
    <numFmt numFmtId="168" formatCode="#,##0.000"/>
  </numFmts>
  <fonts count="22" x14ac:knownFonts="1"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imes New Roman"/>
      <charset val="204"/>
    </font>
    <font>
      <b/>
      <sz val="7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/>
    <xf numFmtId="4" fontId="2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0" fillId="0" borderId="0" xfId="0"/>
    <xf numFmtId="16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0" xfId="0" applyFont="1"/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164" fontId="4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vertical="top"/>
    </xf>
    <xf numFmtId="164" fontId="2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166" fontId="1" fillId="0" borderId="0" xfId="0" applyNumberFormat="1" applyFont="1"/>
    <xf numFmtId="166" fontId="8" fillId="0" borderId="0" xfId="0" applyNumberFormat="1" applyFont="1"/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167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Fill="1"/>
    <xf numFmtId="164" fontId="4" fillId="0" borderId="0" xfId="0" applyNumberFormat="1" applyFont="1" applyFill="1"/>
    <xf numFmtId="0" fontId="0" fillId="0" borderId="0" xfId="0" applyFill="1"/>
    <xf numFmtId="0" fontId="8" fillId="0" borderId="0" xfId="0" applyFont="1"/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19" fillId="0" borderId="0" xfId="0" applyFont="1"/>
    <xf numFmtId="164" fontId="19" fillId="0" borderId="0" xfId="0" applyNumberFormat="1" applyFont="1"/>
    <xf numFmtId="0" fontId="18" fillId="0" borderId="0" xfId="0" applyFont="1"/>
    <xf numFmtId="49" fontId="7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0" fontId="19" fillId="2" borderId="0" xfId="0" applyFont="1" applyFill="1"/>
    <xf numFmtId="164" fontId="19" fillId="2" borderId="0" xfId="0" applyNumberFormat="1" applyFont="1" applyFill="1"/>
    <xf numFmtId="0" fontId="18" fillId="2" borderId="0" xfId="0" applyFont="1" applyFill="1"/>
    <xf numFmtId="164" fontId="7" fillId="0" borderId="1" xfId="0" applyNumberFormat="1" applyFont="1" applyFill="1" applyBorder="1" applyAlignment="1">
      <alignment horizontal="right" vertical="center" wrapText="1"/>
    </xf>
    <xf numFmtId="49" fontId="17" fillId="0" borderId="1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0" fillId="0" borderId="0" xfId="0"/>
    <xf numFmtId="49" fontId="17" fillId="0" borderId="1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2" fontId="2" fillId="0" borderId="0" xfId="0" applyNumberFormat="1" applyFont="1"/>
    <xf numFmtId="0" fontId="10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>
      <alignment horizontal="left" vertical="top" wrapText="1"/>
    </xf>
    <xf numFmtId="0" fontId="15" fillId="0" borderId="10" xfId="0" applyNumberFormat="1" applyFont="1" applyFill="1" applyBorder="1" applyAlignment="1" applyProtection="1">
      <alignment horizontal="left" vertical="center" wrapText="1"/>
    </xf>
    <xf numFmtId="0" fontId="15" fillId="0" borderId="11" xfId="0" applyNumberFormat="1" applyFont="1" applyFill="1" applyBorder="1" applyAlignment="1" applyProtection="1">
      <alignment horizontal="left" vertical="center" wrapText="1"/>
    </xf>
    <xf numFmtId="0" fontId="15" fillId="0" borderId="12" xfId="0" applyNumberFormat="1" applyFont="1" applyFill="1" applyBorder="1" applyAlignment="1" applyProtection="1">
      <alignment horizontal="left" vertical="center" wrapText="1"/>
    </xf>
    <xf numFmtId="0" fontId="15" fillId="0" borderId="10" xfId="0" applyNumberFormat="1" applyFont="1" applyFill="1" applyBorder="1" applyAlignment="1" applyProtection="1">
      <alignment horizontal="left" vertical="top" wrapText="1"/>
    </xf>
    <xf numFmtId="0" fontId="15" fillId="0" borderId="11" xfId="0" applyNumberFormat="1" applyFont="1" applyFill="1" applyBorder="1" applyAlignment="1" applyProtection="1">
      <alignment horizontal="left" vertical="top" wrapText="1"/>
    </xf>
    <xf numFmtId="0" fontId="15" fillId="0" borderId="12" xfId="0" applyNumberFormat="1" applyFont="1" applyFill="1" applyBorder="1" applyAlignment="1" applyProtection="1">
      <alignment horizontal="left" vertical="top" wrapText="1"/>
    </xf>
    <xf numFmtId="0" fontId="16" fillId="0" borderId="10" xfId="0" applyNumberFormat="1" applyFont="1" applyFill="1" applyBorder="1" applyAlignment="1" applyProtection="1">
      <alignment horizontal="right" vertical="top" wrapText="1"/>
    </xf>
    <xf numFmtId="0" fontId="16" fillId="0" borderId="12" xfId="0" applyNumberFormat="1" applyFont="1" applyFill="1" applyBorder="1" applyAlignment="1" applyProtection="1">
      <alignment horizontal="right" vertical="top" wrapText="1"/>
    </xf>
    <xf numFmtId="49" fontId="7" fillId="0" borderId="13" xfId="0" applyNumberFormat="1" applyFont="1" applyFill="1" applyBorder="1" applyAlignment="1">
      <alignment horizontal="right" vertical="top" wrapText="1"/>
    </xf>
    <xf numFmtId="49" fontId="7" fillId="0" borderId="14" xfId="0" applyNumberFormat="1" applyFont="1" applyFill="1" applyBorder="1" applyAlignment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9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center"/>
    </xf>
    <xf numFmtId="0" fontId="10" fillId="0" borderId="8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wrapText="1"/>
    </xf>
    <xf numFmtId="0" fontId="11" fillId="0" borderId="9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wrapText="1"/>
    </xf>
    <xf numFmtId="0" fontId="20" fillId="0" borderId="0" xfId="0" applyFont="1"/>
    <xf numFmtId="168" fontId="20" fillId="0" borderId="15" xfId="0" applyNumberFormat="1" applyFont="1" applyBorder="1" applyAlignment="1">
      <alignment horizontal="center" vertical="center" wrapText="1"/>
    </xf>
    <xf numFmtId="168" fontId="21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164" fontId="20" fillId="0" borderId="16" xfId="0" applyNumberFormat="1" applyFont="1" applyBorder="1"/>
    <xf numFmtId="164" fontId="20" fillId="0" borderId="0" xfId="0" applyNumberFormat="1" applyFont="1"/>
    <xf numFmtId="164" fontId="0" fillId="0" borderId="0" xfId="0" applyNumberFormat="1"/>
    <xf numFmtId="164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6" xr16:uid="{00000000-0016-0000-0000-000001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" xr16:uid="{9F5A268B-76CF-4DA0-8A2E-3197C9078E6F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7" xr16:uid="{7C4FF087-F8FB-40A1-9E09-B6ACC5823F7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8" xr16:uid="{A2FFB9D9-AE4F-4B1A-87F2-D4F2515D2F82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3" xr16:uid="{AA751AEA-0088-4DD8-91DE-1BDB010C0DCC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4" xr16:uid="{9134F694-8FDD-40A6-AC49-23FB77A58862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9" xr16:uid="{5D580706-967D-4F06-90DA-477BB84556FA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10" xr16:uid="{C68FFA5A-0ABD-48C0-A1BD-B0E1E49532AE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5" xr16:uid="{6FB0AA5F-9DFD-4640-9C27-BFD1A7509C6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Z76"/>
  <sheetViews>
    <sheetView tabSelected="1" view="pageBreakPreview" topLeftCell="A60" zoomScale="110" zoomScaleNormal="100" zoomScaleSheetLayoutView="110" workbookViewId="0">
      <selection activeCell="G73" sqref="G73"/>
    </sheetView>
  </sheetViews>
  <sheetFormatPr defaultRowHeight="11.25" x14ac:dyDescent="0.2"/>
  <cols>
    <col min="1" max="1" width="10.59765625" style="5" customWidth="1"/>
    <col min="2" max="2" width="21.3984375" style="5" customWidth="1"/>
    <col min="3" max="3" width="53.796875" style="5" customWidth="1"/>
    <col min="4" max="8" width="25.796875" style="5" customWidth="1"/>
    <col min="9" max="9" width="14.19921875" style="1" customWidth="1"/>
    <col min="10" max="10" width="15" style="1" customWidth="1"/>
    <col min="11" max="11" width="12.19921875" style="1" customWidth="1"/>
    <col min="12" max="12" width="11.39843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"/>
  </cols>
  <sheetData>
    <row r="1" spans="1:8" ht="12.75" customHeight="1" x14ac:dyDescent="0.2">
      <c r="A1" s="23"/>
      <c r="B1" s="23"/>
      <c r="C1" s="23"/>
      <c r="D1" s="23"/>
      <c r="E1" s="23"/>
      <c r="F1" s="23"/>
      <c r="G1" s="23"/>
      <c r="H1" s="24" t="s">
        <v>35</v>
      </c>
    </row>
    <row r="2" spans="1:8" x14ac:dyDescent="0.2">
      <c r="A2" s="25"/>
      <c r="B2" s="25"/>
      <c r="C2" s="25"/>
      <c r="D2" s="25"/>
      <c r="E2" s="25"/>
      <c r="F2" s="25"/>
      <c r="G2" s="25"/>
      <c r="H2" s="26" t="s">
        <v>36</v>
      </c>
    </row>
    <row r="3" spans="1:8" ht="12" customHeight="1" x14ac:dyDescent="0.2">
      <c r="A3" s="25"/>
      <c r="B3" s="25"/>
      <c r="C3" s="25"/>
      <c r="D3" s="25"/>
      <c r="E3" s="25"/>
      <c r="F3" s="25"/>
      <c r="G3" s="25"/>
      <c r="H3" s="24"/>
    </row>
    <row r="4" spans="1:8" ht="12" customHeight="1" x14ac:dyDescent="0.2">
      <c r="A4" s="25"/>
      <c r="B4" s="25" t="s">
        <v>37</v>
      </c>
      <c r="C4" s="79" t="s">
        <v>51</v>
      </c>
      <c r="D4" s="79"/>
      <c r="E4" s="79"/>
      <c r="F4" s="79"/>
      <c r="G4" s="79"/>
      <c r="H4" s="25"/>
    </row>
    <row r="5" spans="1:8" ht="12" customHeight="1" x14ac:dyDescent="0.2">
      <c r="A5" s="25"/>
      <c r="B5" s="25"/>
      <c r="C5" s="77" t="s">
        <v>38</v>
      </c>
      <c r="D5" s="77"/>
      <c r="E5" s="77"/>
      <c r="F5" s="77"/>
      <c r="G5" s="77"/>
      <c r="H5" s="25"/>
    </row>
    <row r="6" spans="1:8" ht="12" customHeight="1" x14ac:dyDescent="0.2">
      <c r="A6" s="25"/>
      <c r="B6" s="25" t="s">
        <v>39</v>
      </c>
      <c r="C6" s="27"/>
      <c r="D6" s="27"/>
      <c r="E6" s="27"/>
      <c r="F6" s="27"/>
      <c r="G6" s="27"/>
      <c r="H6" s="25"/>
    </row>
    <row r="7" spans="1:8" ht="12" customHeight="1" x14ac:dyDescent="0.2">
      <c r="A7" s="25"/>
      <c r="B7" s="25"/>
      <c r="C7" s="27"/>
      <c r="D7" s="27"/>
      <c r="E7" s="27"/>
      <c r="F7" s="27"/>
      <c r="G7" s="27"/>
      <c r="H7" s="25"/>
    </row>
    <row r="8" spans="1:8" ht="12" customHeight="1" x14ac:dyDescent="0.2">
      <c r="A8" s="25"/>
      <c r="B8" s="28" t="str">
        <f>CONCATENATE("Сводный сметный расчет сметной стоимостью: ",H64," тыс.руб.",)</f>
        <v>Сводный сметный расчет сметной стоимостью: 2063,66196 тыс.руб.</v>
      </c>
      <c r="C8" s="61"/>
      <c r="D8" s="27"/>
      <c r="E8" s="27"/>
      <c r="F8" s="27"/>
      <c r="G8" s="27"/>
      <c r="H8" s="25"/>
    </row>
    <row r="9" spans="1:8" ht="12" customHeight="1" x14ac:dyDescent="0.2">
      <c r="A9" s="25"/>
      <c r="B9" s="25"/>
      <c r="C9" s="76"/>
      <c r="D9" s="76"/>
      <c r="E9" s="76"/>
      <c r="F9" s="76"/>
      <c r="G9" s="76"/>
      <c r="H9" s="25"/>
    </row>
    <row r="10" spans="1:8" ht="12" customHeight="1" x14ac:dyDescent="0.25">
      <c r="A10" s="29"/>
      <c r="B10" s="29"/>
      <c r="C10" s="77" t="s">
        <v>40</v>
      </c>
      <c r="D10" s="77"/>
      <c r="E10" s="77"/>
      <c r="F10" s="77"/>
      <c r="G10" s="77"/>
      <c r="H10" s="29"/>
    </row>
    <row r="11" spans="1:8" ht="12" customHeight="1" x14ac:dyDescent="0.25">
      <c r="A11" s="29"/>
      <c r="B11" s="29"/>
      <c r="C11" s="27"/>
      <c r="D11" s="27"/>
      <c r="E11" s="27"/>
      <c r="F11" s="27"/>
      <c r="G11" s="27"/>
      <c r="H11" s="29"/>
    </row>
    <row r="12" spans="1:8" ht="36" customHeight="1" x14ac:dyDescent="0.25">
      <c r="A12" s="29"/>
      <c r="B12" s="78" t="s">
        <v>41</v>
      </c>
      <c r="C12" s="78"/>
      <c r="D12" s="78"/>
      <c r="E12" s="78"/>
      <c r="F12" s="78"/>
      <c r="G12" s="78"/>
      <c r="H12" s="29"/>
    </row>
    <row r="13" spans="1:8" ht="12" customHeight="1" x14ac:dyDescent="0.25">
      <c r="A13" s="29"/>
      <c r="B13" s="29"/>
      <c r="C13" s="27"/>
      <c r="D13" s="27"/>
      <c r="E13" s="27"/>
      <c r="F13" s="27"/>
      <c r="G13" s="27"/>
      <c r="H13" s="29"/>
    </row>
    <row r="14" spans="1:8" ht="12" customHeight="1" x14ac:dyDescent="0.25">
      <c r="A14" s="29"/>
      <c r="B14" s="29"/>
      <c r="C14" s="27"/>
      <c r="D14" s="27"/>
      <c r="E14" s="27"/>
      <c r="F14" s="27"/>
      <c r="G14" s="27"/>
      <c r="H14" s="29"/>
    </row>
    <row r="15" spans="1:8" ht="12" customHeight="1" x14ac:dyDescent="0.25">
      <c r="A15" s="29"/>
      <c r="B15" s="29"/>
      <c r="C15" s="27"/>
      <c r="D15" s="27"/>
      <c r="E15" s="27"/>
      <c r="F15" s="27"/>
      <c r="G15" s="27"/>
      <c r="H15" s="29"/>
    </row>
    <row r="16" spans="1:8" ht="12" customHeight="1" x14ac:dyDescent="0.2">
      <c r="A16" s="30"/>
      <c r="B16" s="86" t="s">
        <v>85</v>
      </c>
      <c r="C16" s="86"/>
      <c r="D16" s="86"/>
      <c r="E16" s="86"/>
      <c r="F16" s="86"/>
      <c r="G16" s="86"/>
      <c r="H16" s="30"/>
    </row>
    <row r="17" spans="1:26" ht="12" customHeight="1" x14ac:dyDescent="0.2">
      <c r="A17" s="31"/>
      <c r="B17" s="87" t="s">
        <v>42</v>
      </c>
      <c r="C17" s="87"/>
      <c r="D17" s="87"/>
      <c r="E17" s="87"/>
      <c r="F17" s="87"/>
      <c r="G17" s="87"/>
      <c r="H17" s="31"/>
    </row>
    <row r="18" spans="1:26" ht="12" customHeight="1" x14ac:dyDescent="0.2">
      <c r="A18" s="25"/>
      <c r="B18" s="25"/>
      <c r="C18" s="25"/>
      <c r="D18" s="32"/>
      <c r="E18" s="32"/>
      <c r="F18" s="32"/>
      <c r="G18" s="33"/>
      <c r="H18" s="33"/>
    </row>
    <row r="19" spans="1:26" ht="12" customHeight="1" x14ac:dyDescent="0.2">
      <c r="A19" s="34"/>
      <c r="B19" s="88" t="s">
        <v>64</v>
      </c>
      <c r="C19" s="88"/>
      <c r="D19" s="88"/>
      <c r="E19" s="88"/>
      <c r="F19" s="88"/>
      <c r="G19" s="88"/>
      <c r="H19" s="88"/>
    </row>
    <row r="20" spans="1:26" ht="12" customHeight="1" x14ac:dyDescent="0.2">
      <c r="A20" s="25"/>
      <c r="B20" s="25"/>
      <c r="C20" s="25"/>
      <c r="D20" s="27"/>
      <c r="E20" s="27"/>
      <c r="F20" s="27"/>
      <c r="G20" s="27"/>
      <c r="H20" s="27"/>
    </row>
    <row r="21" spans="1:26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6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1">
        <f>SUM(J26:J43)</f>
        <v>391.04599999999999</v>
      </c>
      <c r="K22" s="62">
        <f>J22/8/K21</f>
        <v>12.2201875</v>
      </c>
      <c r="L22" s="10" t="s">
        <v>19</v>
      </c>
      <c r="M22" s="10"/>
    </row>
    <row r="23" spans="1:26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6" x14ac:dyDescent="0.2">
      <c r="A24" s="11" t="s">
        <v>9</v>
      </c>
      <c r="B24" s="11" t="s">
        <v>10</v>
      </c>
      <c r="C24" s="11" t="s">
        <v>11</v>
      </c>
      <c r="D24" s="11" t="s">
        <v>12</v>
      </c>
      <c r="E24" s="11" t="s">
        <v>13</v>
      </c>
      <c r="F24" s="11" t="s">
        <v>14</v>
      </c>
      <c r="G24" s="11" t="s">
        <v>15</v>
      </c>
      <c r="H24" s="11" t="s">
        <v>16</v>
      </c>
      <c r="I24" s="8"/>
    </row>
    <row r="25" spans="1:26" ht="12" x14ac:dyDescent="0.2">
      <c r="A25" s="66" t="s">
        <v>54</v>
      </c>
      <c r="B25" s="67"/>
      <c r="C25" s="67"/>
      <c r="D25" s="67"/>
      <c r="E25" s="67"/>
      <c r="F25" s="67"/>
      <c r="G25" s="67"/>
      <c r="H25" s="68"/>
      <c r="I25" s="12"/>
      <c r="N25" s="13"/>
    </row>
    <row r="26" spans="1:26" ht="35.25" customHeight="1" x14ac:dyDescent="0.2">
      <c r="A26" s="38" t="s">
        <v>9</v>
      </c>
      <c r="B26" s="59" t="s">
        <v>26</v>
      </c>
      <c r="C26" s="59" t="s">
        <v>86</v>
      </c>
      <c r="D26" s="60">
        <v>182.24573000000001</v>
      </c>
      <c r="E26" s="60">
        <v>0</v>
      </c>
      <c r="F26" s="60">
        <v>0</v>
      </c>
      <c r="G26" s="60">
        <v>0</v>
      </c>
      <c r="H26" s="60">
        <v>182.24573000000001</v>
      </c>
      <c r="I26" s="12"/>
      <c r="J26" s="2">
        <v>78.819999999999993</v>
      </c>
      <c r="N26" s="13"/>
      <c r="T26" s="13"/>
    </row>
    <row r="27" spans="1:26" s="45" customFormat="1" ht="33.75" x14ac:dyDescent="0.2">
      <c r="A27" s="38" t="s">
        <v>10</v>
      </c>
      <c r="B27" s="59" t="s">
        <v>67</v>
      </c>
      <c r="C27" s="59" t="s">
        <v>87</v>
      </c>
      <c r="D27" s="60">
        <v>0</v>
      </c>
      <c r="E27" s="60">
        <v>1.5416399999999999</v>
      </c>
      <c r="F27" s="60">
        <v>0</v>
      </c>
      <c r="G27" s="60">
        <v>0</v>
      </c>
      <c r="H27" s="60">
        <v>1.5416399999999999</v>
      </c>
      <c r="I27" s="12"/>
      <c r="J27" s="2">
        <v>0.9</v>
      </c>
      <c r="K27" s="1"/>
      <c r="L27" s="1"/>
      <c r="M27" s="1"/>
      <c r="N27" s="13"/>
      <c r="O27" s="1"/>
      <c r="P27" s="1"/>
      <c r="Q27" s="1"/>
      <c r="R27" s="1"/>
      <c r="S27" s="1"/>
      <c r="T27" s="13"/>
      <c r="U27" s="1"/>
      <c r="V27" s="1"/>
      <c r="W27" s="1"/>
      <c r="X27" s="1"/>
      <c r="Y27" s="1"/>
      <c r="Z27" s="1"/>
    </row>
    <row r="28" spans="1:26" s="45" customFormat="1" ht="33.75" x14ac:dyDescent="0.2">
      <c r="A28" s="38" t="s">
        <v>11</v>
      </c>
      <c r="B28" s="59" t="s">
        <v>76</v>
      </c>
      <c r="C28" s="59" t="s">
        <v>88</v>
      </c>
      <c r="D28" s="60">
        <v>4.5407999999999999</v>
      </c>
      <c r="E28" s="60">
        <v>0</v>
      </c>
      <c r="F28" s="60">
        <v>0</v>
      </c>
      <c r="G28" s="60">
        <v>0</v>
      </c>
      <c r="H28" s="60">
        <v>4.5407999999999999</v>
      </c>
      <c r="I28" s="12"/>
      <c r="J28" s="2">
        <v>0.43</v>
      </c>
      <c r="K28" s="1"/>
      <c r="L28" s="1"/>
      <c r="M28" s="1"/>
      <c r="N28" s="13"/>
      <c r="O28" s="1"/>
      <c r="P28" s="1"/>
      <c r="Q28" s="1"/>
      <c r="R28" s="1"/>
      <c r="S28" s="1"/>
      <c r="T28" s="13"/>
      <c r="U28" s="1"/>
      <c r="V28" s="1"/>
      <c r="W28" s="1"/>
      <c r="X28" s="1"/>
      <c r="Y28" s="1"/>
      <c r="Z28" s="1"/>
    </row>
    <row r="29" spans="1:26" s="58" customFormat="1" ht="48.75" customHeight="1" x14ac:dyDescent="0.2">
      <c r="A29" s="38" t="s">
        <v>12</v>
      </c>
      <c r="B29" s="59" t="s">
        <v>103</v>
      </c>
      <c r="C29" s="59" t="s">
        <v>104</v>
      </c>
      <c r="D29" s="60"/>
      <c r="E29" s="60"/>
      <c r="F29" s="60"/>
      <c r="G29" s="60"/>
      <c r="H29" s="60"/>
      <c r="I29" s="12"/>
      <c r="J29" s="65"/>
      <c r="K29" s="1"/>
      <c r="L29" s="1"/>
      <c r="M29" s="1"/>
      <c r="N29" s="13"/>
      <c r="O29" s="1"/>
      <c r="P29" s="1"/>
      <c r="Q29" s="1"/>
      <c r="R29" s="1"/>
      <c r="S29" s="1"/>
      <c r="T29" s="13"/>
      <c r="U29" s="1"/>
      <c r="V29" s="1"/>
      <c r="W29" s="1"/>
      <c r="X29" s="1"/>
      <c r="Y29" s="1"/>
      <c r="Z29" s="1"/>
    </row>
    <row r="30" spans="1:26" ht="24" customHeight="1" x14ac:dyDescent="0.2">
      <c r="A30" s="35"/>
      <c r="B30" s="72" t="s">
        <v>55</v>
      </c>
      <c r="C30" s="73"/>
      <c r="D30" s="18">
        <f>SUM(D26:D28)</f>
        <v>186.78653</v>
      </c>
      <c r="E30" s="18">
        <f t="shared" ref="E30:F30" si="0">SUM(E26:E28)</f>
        <v>1.5416399999999999</v>
      </c>
      <c r="F30" s="18">
        <f t="shared" si="0"/>
        <v>0</v>
      </c>
      <c r="G30" s="18">
        <f>SUM(G26:G29)</f>
        <v>0</v>
      </c>
      <c r="H30" s="18">
        <f>SUM(H26:H29)</f>
        <v>188.32817</v>
      </c>
      <c r="I30" s="12"/>
      <c r="N30" s="13"/>
      <c r="T30" s="13"/>
    </row>
    <row r="31" spans="1:26" ht="12" x14ac:dyDescent="0.2">
      <c r="A31" s="66" t="s">
        <v>43</v>
      </c>
      <c r="B31" s="67"/>
      <c r="C31" s="67"/>
      <c r="D31" s="67"/>
      <c r="E31" s="67"/>
      <c r="F31" s="67"/>
      <c r="G31" s="67"/>
      <c r="H31" s="68"/>
      <c r="I31" s="12"/>
      <c r="N31" s="13"/>
      <c r="T31" s="13"/>
    </row>
    <row r="32" spans="1:26" ht="45.75" customHeight="1" x14ac:dyDescent="0.2">
      <c r="A32" s="38" t="s">
        <v>13</v>
      </c>
      <c r="B32" s="59" t="s">
        <v>24</v>
      </c>
      <c r="C32" s="59" t="s">
        <v>89</v>
      </c>
      <c r="D32" s="60">
        <v>119.47082</v>
      </c>
      <c r="E32" s="60">
        <v>0</v>
      </c>
      <c r="F32" s="60">
        <v>0</v>
      </c>
      <c r="G32" s="60">
        <v>0</v>
      </c>
      <c r="H32" s="60">
        <v>119.47082</v>
      </c>
      <c r="I32" s="12"/>
      <c r="J32" s="2">
        <v>20.03</v>
      </c>
      <c r="N32" s="13"/>
      <c r="O32" s="13"/>
      <c r="T32" s="13"/>
    </row>
    <row r="33" spans="1:26" s="45" customFormat="1" ht="45.75" customHeight="1" x14ac:dyDescent="0.2">
      <c r="A33" s="38" t="s">
        <v>14</v>
      </c>
      <c r="B33" s="59" t="s">
        <v>68</v>
      </c>
      <c r="C33" s="59" t="s">
        <v>90</v>
      </c>
      <c r="D33" s="60">
        <v>853.90761999999995</v>
      </c>
      <c r="E33" s="60">
        <v>50.549930000000003</v>
      </c>
      <c r="F33" s="60">
        <v>0</v>
      </c>
      <c r="G33" s="60">
        <v>0</v>
      </c>
      <c r="H33" s="60">
        <v>904.45754999999997</v>
      </c>
      <c r="I33" s="12"/>
      <c r="J33" s="2">
        <v>214.14</v>
      </c>
      <c r="K33" s="1"/>
      <c r="L33" s="1"/>
      <c r="M33" s="1"/>
      <c r="N33" s="13"/>
      <c r="O33" s="48"/>
      <c r="P33" s="1"/>
      <c r="Q33" s="1"/>
      <c r="R33" s="1"/>
      <c r="S33" s="1"/>
      <c r="T33" s="13"/>
      <c r="U33" s="1"/>
      <c r="V33" s="1"/>
      <c r="W33" s="1"/>
      <c r="X33" s="1"/>
      <c r="Y33" s="1"/>
      <c r="Z33" s="1"/>
    </row>
    <row r="34" spans="1:26" s="45" customFormat="1" ht="37.5" customHeight="1" x14ac:dyDescent="0.2">
      <c r="A34" s="38" t="s">
        <v>15</v>
      </c>
      <c r="B34" s="59" t="s">
        <v>69</v>
      </c>
      <c r="C34" s="59" t="s">
        <v>91</v>
      </c>
      <c r="D34" s="60">
        <v>287.13992000000002</v>
      </c>
      <c r="E34" s="60">
        <v>2.1894300000000002</v>
      </c>
      <c r="F34" s="60">
        <v>0</v>
      </c>
      <c r="G34" s="60">
        <v>0</v>
      </c>
      <c r="H34" s="60">
        <v>289.32934999999998</v>
      </c>
      <c r="I34" s="12"/>
      <c r="J34" s="2">
        <v>52.46</v>
      </c>
      <c r="K34" s="1"/>
      <c r="L34" s="1"/>
      <c r="M34" s="1"/>
      <c r="N34" s="13"/>
      <c r="O34" s="48"/>
      <c r="P34" s="1"/>
      <c r="Q34" s="1"/>
      <c r="R34" s="1"/>
      <c r="S34" s="1"/>
      <c r="T34" s="13"/>
      <c r="U34" s="1"/>
      <c r="V34" s="1"/>
      <c r="W34" s="1"/>
      <c r="X34" s="1"/>
      <c r="Y34" s="1"/>
      <c r="Z34" s="1"/>
    </row>
    <row r="35" spans="1:26" s="45" customFormat="1" ht="38.25" customHeight="1" x14ac:dyDescent="0.2">
      <c r="A35" s="38" t="s">
        <v>16</v>
      </c>
      <c r="B35" s="59" t="s">
        <v>77</v>
      </c>
      <c r="C35" s="59" t="s">
        <v>92</v>
      </c>
      <c r="D35" s="60">
        <v>1.8E-3</v>
      </c>
      <c r="E35" s="60">
        <v>4.6632899999999999</v>
      </c>
      <c r="F35" s="60">
        <v>8.3423800000000004</v>
      </c>
      <c r="G35" s="60">
        <v>0</v>
      </c>
      <c r="H35" s="60">
        <v>13.00747</v>
      </c>
      <c r="I35" s="12"/>
      <c r="J35" s="2">
        <v>2.42</v>
      </c>
      <c r="K35" s="1"/>
      <c r="L35" s="1"/>
      <c r="M35" s="1"/>
      <c r="N35" s="13"/>
      <c r="O35" s="13"/>
      <c r="P35" s="1"/>
      <c r="Q35" s="1"/>
      <c r="R35" s="1"/>
      <c r="S35" s="1"/>
      <c r="T35" s="13"/>
      <c r="U35" s="1"/>
      <c r="V35" s="1"/>
      <c r="W35" s="1"/>
      <c r="X35" s="1"/>
      <c r="Y35" s="1"/>
      <c r="Z35" s="1"/>
    </row>
    <row r="36" spans="1:26" ht="34.5" customHeight="1" x14ac:dyDescent="0.2">
      <c r="A36" s="38" t="s">
        <v>59</v>
      </c>
      <c r="B36" s="59" t="s">
        <v>27</v>
      </c>
      <c r="C36" s="59" t="s">
        <v>93</v>
      </c>
      <c r="D36" s="60">
        <v>0.20857000000000001</v>
      </c>
      <c r="E36" s="60">
        <v>5.3521799999999997</v>
      </c>
      <c r="F36" s="60">
        <v>34.396839999999997</v>
      </c>
      <c r="G36" s="60">
        <v>0</v>
      </c>
      <c r="H36" s="60">
        <v>39.957590000000003</v>
      </c>
      <c r="I36" s="12"/>
      <c r="J36" s="2">
        <v>2.84</v>
      </c>
      <c r="N36" s="13"/>
      <c r="O36" s="48"/>
      <c r="T36" s="13"/>
    </row>
    <row r="37" spans="1:26" ht="34.5" customHeight="1" x14ac:dyDescent="0.2">
      <c r="A37" s="38" t="s">
        <v>60</v>
      </c>
      <c r="B37" s="59" t="s">
        <v>29</v>
      </c>
      <c r="C37" s="59" t="s">
        <v>94</v>
      </c>
      <c r="D37" s="60">
        <v>11.193910000000001</v>
      </c>
      <c r="E37" s="60">
        <v>10.98832</v>
      </c>
      <c r="F37" s="60">
        <v>9.1723499999999998</v>
      </c>
      <c r="G37" s="60">
        <v>0</v>
      </c>
      <c r="H37" s="60">
        <v>31.354579999999999</v>
      </c>
      <c r="I37" s="12"/>
      <c r="J37" s="2">
        <v>6.11</v>
      </c>
      <c r="N37" s="13"/>
      <c r="O37" s="48"/>
      <c r="T37" s="13"/>
    </row>
    <row r="38" spans="1:26" ht="24" customHeight="1" x14ac:dyDescent="0.2">
      <c r="A38" s="14"/>
      <c r="B38" s="72" t="s">
        <v>44</v>
      </c>
      <c r="C38" s="73"/>
      <c r="D38" s="18">
        <f>SUM(D32:D37)</f>
        <v>1271.92264</v>
      </c>
      <c r="E38" s="18">
        <f t="shared" ref="E38:H38" si="1">SUM(E32:E37)</f>
        <v>73.74315</v>
      </c>
      <c r="F38" s="18">
        <f t="shared" si="1"/>
        <v>51.911569999999998</v>
      </c>
      <c r="G38" s="18">
        <f t="shared" si="1"/>
        <v>0</v>
      </c>
      <c r="H38" s="18">
        <f t="shared" si="1"/>
        <v>1397.57736</v>
      </c>
      <c r="I38" s="12"/>
      <c r="N38" s="13"/>
      <c r="O38" s="13"/>
      <c r="T38" s="13"/>
    </row>
    <row r="39" spans="1:26" ht="12" x14ac:dyDescent="0.2">
      <c r="A39" s="66" t="s">
        <v>17</v>
      </c>
      <c r="B39" s="67"/>
      <c r="C39" s="67"/>
      <c r="D39" s="67"/>
      <c r="E39" s="67"/>
      <c r="F39" s="67"/>
      <c r="G39" s="67"/>
      <c r="H39" s="68"/>
      <c r="I39" s="12"/>
      <c r="N39" s="13"/>
      <c r="O39" s="48"/>
      <c r="T39" s="13"/>
    </row>
    <row r="40" spans="1:26" s="58" customFormat="1" ht="41.25" customHeight="1" x14ac:dyDescent="0.2">
      <c r="A40" s="38" t="s">
        <v>61</v>
      </c>
      <c r="B40" s="59" t="s">
        <v>25</v>
      </c>
      <c r="C40" s="59" t="s">
        <v>95</v>
      </c>
      <c r="D40" s="60">
        <v>0</v>
      </c>
      <c r="E40" s="60">
        <v>0</v>
      </c>
      <c r="F40" s="60">
        <v>0</v>
      </c>
      <c r="G40" s="60">
        <v>4.6562900000000003</v>
      </c>
      <c r="H40" s="60">
        <v>4.6562900000000003</v>
      </c>
      <c r="I40" s="36">
        <v>3.05</v>
      </c>
      <c r="J40" s="36">
        <f>I40*0.8</f>
        <v>2.44</v>
      </c>
      <c r="K40" s="1"/>
      <c r="L40" s="1"/>
      <c r="M40" s="1"/>
      <c r="N40" s="13"/>
      <c r="O40" s="13"/>
      <c r="P40" s="1"/>
      <c r="Q40" s="1"/>
      <c r="R40" s="1"/>
      <c r="S40" s="1"/>
      <c r="T40" s="13"/>
      <c r="U40" s="1"/>
      <c r="V40" s="1"/>
      <c r="W40" s="1"/>
      <c r="X40" s="1"/>
      <c r="Y40" s="1"/>
      <c r="Z40" s="1"/>
    </row>
    <row r="41" spans="1:26" s="45" customFormat="1" ht="37.5" customHeight="1" x14ac:dyDescent="0.2">
      <c r="A41" s="38" t="s">
        <v>62</v>
      </c>
      <c r="B41" s="59" t="s">
        <v>70</v>
      </c>
      <c r="C41" s="59" t="s">
        <v>96</v>
      </c>
      <c r="D41" s="60">
        <v>0</v>
      </c>
      <c r="E41" s="60">
        <v>0</v>
      </c>
      <c r="F41" s="60">
        <v>0</v>
      </c>
      <c r="G41" s="60">
        <v>10.854900000000001</v>
      </c>
      <c r="H41" s="60">
        <v>10.854900000000001</v>
      </c>
      <c r="I41" s="36">
        <v>7.12</v>
      </c>
      <c r="J41" s="36">
        <f>I41*0.8</f>
        <v>5.6960000000000006</v>
      </c>
      <c r="K41" s="1"/>
      <c r="L41" s="1"/>
      <c r="M41" s="1"/>
      <c r="N41" s="13"/>
      <c r="O41" s="13"/>
      <c r="P41" s="1"/>
      <c r="Q41" s="1"/>
      <c r="R41" s="1"/>
      <c r="S41" s="1"/>
      <c r="T41" s="13"/>
      <c r="U41" s="1"/>
      <c r="V41" s="1"/>
      <c r="W41" s="1"/>
      <c r="X41" s="1"/>
      <c r="Y41" s="1"/>
      <c r="Z41" s="1"/>
    </row>
    <row r="42" spans="1:26" s="45" customFormat="1" ht="37.5" customHeight="1" x14ac:dyDescent="0.2">
      <c r="A42" s="38" t="s">
        <v>66</v>
      </c>
      <c r="B42" s="59" t="s">
        <v>78</v>
      </c>
      <c r="C42" s="59" t="s">
        <v>97</v>
      </c>
      <c r="D42" s="60">
        <v>0</v>
      </c>
      <c r="E42" s="60">
        <v>0</v>
      </c>
      <c r="F42" s="60">
        <v>0</v>
      </c>
      <c r="G42" s="60">
        <v>4.1324300000000003</v>
      </c>
      <c r="H42" s="60">
        <v>4.1324300000000003</v>
      </c>
      <c r="I42" s="36">
        <v>2.71</v>
      </c>
      <c r="J42" s="36">
        <f t="shared" ref="J42" si="2">I42*0.8</f>
        <v>2.1680000000000001</v>
      </c>
      <c r="K42" s="1"/>
      <c r="L42" s="1"/>
      <c r="M42" s="1"/>
      <c r="N42" s="13"/>
      <c r="O42" s="13"/>
      <c r="P42" s="1"/>
      <c r="Q42" s="1"/>
      <c r="R42" s="1"/>
      <c r="S42" s="1"/>
      <c r="T42" s="13"/>
      <c r="U42" s="1"/>
      <c r="V42" s="1"/>
      <c r="W42" s="1"/>
      <c r="X42" s="1"/>
      <c r="Y42" s="1"/>
      <c r="Z42" s="1"/>
    </row>
    <row r="43" spans="1:26" s="45" customFormat="1" ht="33.75" x14ac:dyDescent="0.2">
      <c r="A43" s="38" t="s">
        <v>102</v>
      </c>
      <c r="B43" s="59" t="s">
        <v>79</v>
      </c>
      <c r="C43" s="59" t="s">
        <v>98</v>
      </c>
      <c r="D43" s="60">
        <v>0</v>
      </c>
      <c r="E43" s="60">
        <v>0</v>
      </c>
      <c r="F43" s="60">
        <v>0</v>
      </c>
      <c r="G43" s="60">
        <v>3.6346799999999999</v>
      </c>
      <c r="H43" s="60">
        <v>3.6346799999999999</v>
      </c>
      <c r="I43" s="36">
        <v>3.24</v>
      </c>
      <c r="J43" s="36">
        <f t="shared" ref="J43" si="3">I43*0.8</f>
        <v>2.5920000000000005</v>
      </c>
      <c r="K43" s="1"/>
      <c r="L43" s="1"/>
      <c r="M43" s="1"/>
      <c r="N43" s="13"/>
      <c r="O43" s="13"/>
      <c r="P43" s="1"/>
      <c r="Q43" s="1"/>
      <c r="R43" s="1"/>
      <c r="S43" s="1"/>
      <c r="T43" s="13"/>
      <c r="U43" s="1"/>
      <c r="V43" s="1"/>
      <c r="W43" s="1"/>
      <c r="X43" s="1"/>
      <c r="Y43" s="1"/>
      <c r="Z43" s="1"/>
    </row>
    <row r="44" spans="1:26" ht="45" customHeight="1" x14ac:dyDescent="0.2">
      <c r="A44" s="38" t="s">
        <v>71</v>
      </c>
      <c r="B44" s="19" t="s">
        <v>65</v>
      </c>
      <c r="C44" s="19" t="s">
        <v>108</v>
      </c>
      <c r="D44" s="17">
        <v>0</v>
      </c>
      <c r="E44" s="17">
        <v>0</v>
      </c>
      <c r="F44" s="17">
        <v>0</v>
      </c>
      <c r="G44" s="17">
        <f>ROUND(24/49*2*K44*(1391.97+683.04)/1000,5)</f>
        <v>22.359290000000001</v>
      </c>
      <c r="H44" s="6">
        <f>ROUND(SUM(D44:G44),5)</f>
        <v>22.359290000000001</v>
      </c>
      <c r="I44" s="37" t="s">
        <v>81</v>
      </c>
      <c r="K44" s="12">
        <v>11</v>
      </c>
      <c r="L44" s="16">
        <f>(J26+J28+J32+J33+J34+J40+J41+J42)/8/$K$21</f>
        <v>11.755749999999999</v>
      </c>
      <c r="M44" s="16"/>
      <c r="N44" s="13"/>
      <c r="O44" s="13"/>
      <c r="T44" s="13"/>
    </row>
    <row r="45" spans="1:26" s="45" customFormat="1" ht="45" customHeight="1" x14ac:dyDescent="0.2">
      <c r="A45" s="38" t="s">
        <v>72</v>
      </c>
      <c r="B45" s="19" t="s">
        <v>65</v>
      </c>
      <c r="C45" s="19" t="s">
        <v>100</v>
      </c>
      <c r="D45" s="17">
        <v>0</v>
      </c>
      <c r="E45" s="17">
        <v>0</v>
      </c>
      <c r="F45" s="17">
        <v>0</v>
      </c>
      <c r="G45" s="17">
        <f t="shared" ref="G45:G46" si="4">ROUND(24/49*2*K45*(1391.97+683.04)/1000,5)</f>
        <v>2.0326599999999999</v>
      </c>
      <c r="H45" s="6">
        <f>ROUND(SUM(D45:G45),5)</f>
        <v>2.0326599999999999</v>
      </c>
      <c r="I45" s="37" t="s">
        <v>99</v>
      </c>
      <c r="J45" s="1"/>
      <c r="K45" s="12">
        <v>1</v>
      </c>
      <c r="L45" s="16">
        <f>(J27+J35+J43)/8/$K$21</f>
        <v>0.18475000000000003</v>
      </c>
      <c r="M45" s="16"/>
      <c r="N45" s="13"/>
      <c r="O45" s="13"/>
      <c r="P45" s="1"/>
      <c r="Q45" s="1"/>
      <c r="R45" s="1"/>
      <c r="S45" s="1"/>
      <c r="T45" s="13"/>
      <c r="U45" s="1"/>
      <c r="V45" s="1"/>
      <c r="W45" s="1"/>
      <c r="X45" s="1"/>
      <c r="Y45" s="1"/>
      <c r="Z45" s="1"/>
    </row>
    <row r="46" spans="1:26" ht="46.5" customHeight="1" x14ac:dyDescent="0.2">
      <c r="A46" s="38" t="s">
        <v>73</v>
      </c>
      <c r="B46" s="19" t="s">
        <v>65</v>
      </c>
      <c r="C46" s="19" t="s">
        <v>101</v>
      </c>
      <c r="D46" s="17">
        <v>0</v>
      </c>
      <c r="E46" s="17">
        <v>0</v>
      </c>
      <c r="F46" s="17">
        <v>0</v>
      </c>
      <c r="G46" s="17">
        <f t="shared" si="4"/>
        <v>2.0326599999999999</v>
      </c>
      <c r="H46" s="6">
        <f t="shared" ref="H46" si="5">ROUND(SUM(D46:G46),5)</f>
        <v>2.0326599999999999</v>
      </c>
      <c r="I46" s="37" t="s">
        <v>30</v>
      </c>
      <c r="K46" s="12">
        <v>1</v>
      </c>
      <c r="L46" s="16">
        <f>(J36+J37)/8/$K$21</f>
        <v>0.27968749999999998</v>
      </c>
      <c r="M46" s="16"/>
      <c r="N46" s="13"/>
      <c r="O46" s="13"/>
      <c r="T46" s="13"/>
    </row>
    <row r="47" spans="1:26" s="58" customFormat="1" ht="46.5" customHeight="1" x14ac:dyDescent="0.2">
      <c r="A47" s="38" t="s">
        <v>74</v>
      </c>
      <c r="B47" s="19" t="s">
        <v>103</v>
      </c>
      <c r="C47" s="19" t="s">
        <v>105</v>
      </c>
      <c r="D47" s="17">
        <v>0</v>
      </c>
      <c r="E47" s="17">
        <v>0</v>
      </c>
      <c r="F47" s="17">
        <v>0</v>
      </c>
      <c r="G47" s="17">
        <v>6.65</v>
      </c>
      <c r="H47" s="6">
        <f t="shared" ref="H47" si="6">G47</f>
        <v>6.65</v>
      </c>
      <c r="I47" s="37"/>
      <c r="J47" s="1"/>
      <c r="K47" s="12"/>
      <c r="L47" s="16"/>
      <c r="M47" s="16"/>
      <c r="N47" s="13"/>
      <c r="O47" s="13"/>
      <c r="P47" s="1"/>
      <c r="Q47" s="1"/>
      <c r="R47" s="1"/>
      <c r="S47" s="1"/>
      <c r="T47" s="13"/>
      <c r="U47" s="1"/>
      <c r="V47" s="1"/>
      <c r="W47" s="1"/>
      <c r="X47" s="1"/>
      <c r="Y47" s="1"/>
      <c r="Z47" s="1"/>
    </row>
    <row r="48" spans="1:26" s="43" customFormat="1" x14ac:dyDescent="0.2">
      <c r="A48" s="14"/>
      <c r="B48" s="72" t="s">
        <v>45</v>
      </c>
      <c r="C48" s="73"/>
      <c r="D48" s="55">
        <f>SUM(D40:D46)</f>
        <v>0</v>
      </c>
      <c r="E48" s="55">
        <f>SUM(E40:E46)</f>
        <v>0</v>
      </c>
      <c r="F48" s="55">
        <f>SUM(F40:F46)</f>
        <v>0</v>
      </c>
      <c r="G48" s="55">
        <f>SUM(G40:G47)</f>
        <v>56.352910000000001</v>
      </c>
      <c r="H48" s="55">
        <f>SUM(H40:H47)</f>
        <v>56.352910000000001</v>
      </c>
      <c r="I48" s="41"/>
      <c r="J48" s="41"/>
      <c r="K48" s="41"/>
      <c r="L48" s="41"/>
      <c r="M48" s="41"/>
      <c r="N48" s="13"/>
      <c r="O48" s="13"/>
      <c r="P48" s="41"/>
      <c r="Q48" s="41"/>
      <c r="R48" s="41"/>
      <c r="S48" s="41"/>
      <c r="T48" s="42"/>
      <c r="U48" s="41"/>
      <c r="V48" s="41"/>
      <c r="W48" s="41"/>
      <c r="X48" s="41"/>
      <c r="Y48" s="41"/>
      <c r="Z48" s="41"/>
    </row>
    <row r="49" spans="1:26" x14ac:dyDescent="0.2">
      <c r="A49" s="14"/>
      <c r="B49" s="72" t="s">
        <v>46</v>
      </c>
      <c r="C49" s="73"/>
      <c r="D49" s="18">
        <f>D48+D38+D30</f>
        <v>1458.7091700000001</v>
      </c>
      <c r="E49" s="18">
        <f>E48+E38+E30</f>
        <v>75.284790000000001</v>
      </c>
      <c r="F49" s="18">
        <f>F48+F38+F30</f>
        <v>51.911569999999998</v>
      </c>
      <c r="G49" s="18">
        <f>G48+G38+G30</f>
        <v>56.352910000000001</v>
      </c>
      <c r="H49" s="18">
        <f>H48+H38+H30</f>
        <v>1642.2584400000001</v>
      </c>
      <c r="N49" s="13"/>
      <c r="O49" s="13"/>
      <c r="T49" s="13"/>
    </row>
    <row r="50" spans="1:26" ht="12" x14ac:dyDescent="0.2">
      <c r="A50" s="66" t="s">
        <v>20</v>
      </c>
      <c r="B50" s="67"/>
      <c r="C50" s="67"/>
      <c r="D50" s="67"/>
      <c r="E50" s="67"/>
      <c r="F50" s="67"/>
      <c r="G50" s="67"/>
      <c r="H50" s="68"/>
      <c r="N50" s="13"/>
      <c r="O50" s="13"/>
      <c r="T50" s="13"/>
    </row>
    <row r="51" spans="1:26" s="43" customFormat="1" ht="33.75" x14ac:dyDescent="0.2">
      <c r="A51" s="38" t="s">
        <v>75</v>
      </c>
      <c r="B51" s="19" t="s">
        <v>63</v>
      </c>
      <c r="C51" s="4" t="s">
        <v>31</v>
      </c>
      <c r="D51" s="3"/>
      <c r="E51" s="3"/>
      <c r="F51" s="3"/>
      <c r="G51" s="3"/>
      <c r="H51" s="17"/>
      <c r="I51" s="41"/>
      <c r="J51" s="41"/>
      <c r="K51" s="41"/>
      <c r="L51" s="41"/>
      <c r="M51" s="41"/>
      <c r="N51" s="13"/>
      <c r="O51" s="13"/>
      <c r="P51" s="41"/>
      <c r="Q51" s="41"/>
      <c r="R51" s="41"/>
      <c r="S51" s="41"/>
      <c r="T51" s="42"/>
      <c r="U51" s="41"/>
      <c r="V51" s="41"/>
      <c r="W51" s="41"/>
      <c r="X51" s="41"/>
      <c r="Y51" s="41"/>
      <c r="Z51" s="41"/>
    </row>
    <row r="52" spans="1:26" ht="45" x14ac:dyDescent="0.2">
      <c r="A52" s="38" t="s">
        <v>82</v>
      </c>
      <c r="B52" s="4" t="s">
        <v>32</v>
      </c>
      <c r="C52" s="19" t="s">
        <v>33</v>
      </c>
      <c r="D52" s="3"/>
      <c r="E52" s="3"/>
      <c r="F52" s="3"/>
      <c r="G52" s="15"/>
      <c r="H52" s="6"/>
      <c r="N52" s="13"/>
      <c r="O52" s="13"/>
      <c r="T52" s="13"/>
    </row>
    <row r="53" spans="1:26" x14ac:dyDescent="0.2">
      <c r="A53" s="14"/>
      <c r="B53" s="72" t="s">
        <v>47</v>
      </c>
      <c r="C53" s="73"/>
      <c r="D53" s="18">
        <f>SUM(D51:D52)</f>
        <v>0</v>
      </c>
      <c r="E53" s="18">
        <f t="shared" ref="E53:G53" si="7">SUM(E51:E52)</f>
        <v>0</v>
      </c>
      <c r="F53" s="18">
        <f t="shared" si="7"/>
        <v>0</v>
      </c>
      <c r="G53" s="18">
        <f t="shared" si="7"/>
        <v>0</v>
      </c>
      <c r="H53" s="18">
        <f>SUM(D53:G53)</f>
        <v>0</v>
      </c>
      <c r="N53" s="13"/>
      <c r="O53" s="13"/>
      <c r="T53" s="13"/>
    </row>
    <row r="54" spans="1:26" ht="48" customHeight="1" x14ac:dyDescent="0.2">
      <c r="A54" s="69" t="s">
        <v>21</v>
      </c>
      <c r="B54" s="70"/>
      <c r="C54" s="70"/>
      <c r="D54" s="70"/>
      <c r="E54" s="70"/>
      <c r="F54" s="70"/>
      <c r="G54" s="70"/>
      <c r="H54" s="71"/>
      <c r="N54" s="13"/>
      <c r="O54" s="13"/>
      <c r="T54" s="13"/>
    </row>
    <row r="55" spans="1:26" s="45" customFormat="1" x14ac:dyDescent="0.2">
      <c r="A55" s="38" t="s">
        <v>83</v>
      </c>
      <c r="B55" s="56" t="s">
        <v>28</v>
      </c>
      <c r="C55" s="56" t="s">
        <v>80</v>
      </c>
      <c r="D55" s="57"/>
      <c r="E55" s="57"/>
      <c r="F55" s="57"/>
      <c r="G55" s="57"/>
      <c r="H55" s="57"/>
      <c r="I55" s="1"/>
      <c r="J55" s="1"/>
      <c r="K55" s="1"/>
      <c r="L55" s="1"/>
      <c r="M55" s="1"/>
      <c r="N55" s="13"/>
      <c r="O55" s="13"/>
      <c r="P55" s="1"/>
      <c r="Q55" s="1"/>
      <c r="R55" s="1"/>
      <c r="S55" s="1"/>
      <c r="T55" s="13"/>
      <c r="U55" s="1"/>
      <c r="V55" s="1"/>
      <c r="W55" s="1"/>
      <c r="X55" s="1"/>
      <c r="Y55" s="1"/>
      <c r="Z55" s="1"/>
    </row>
    <row r="56" spans="1:26" s="54" customFormat="1" ht="113.25" customHeight="1" x14ac:dyDescent="0.2">
      <c r="A56" s="38" t="s">
        <v>84</v>
      </c>
      <c r="B56" s="72" t="s">
        <v>56</v>
      </c>
      <c r="C56" s="73"/>
      <c r="D56" s="55">
        <f>ROUND(SUM(D55:D55),5)</f>
        <v>0</v>
      </c>
      <c r="E56" s="55">
        <f>ROUND(SUM(E55:E55),5)</f>
        <v>0</v>
      </c>
      <c r="F56" s="55">
        <f>ROUND(SUM(F55:F55),5)</f>
        <v>0</v>
      </c>
      <c r="G56" s="55">
        <f>ROUND(SUM(G55:G55),5)</f>
        <v>0</v>
      </c>
      <c r="H56" s="55">
        <f>ROUND(SUM(H55:H55),5)</f>
        <v>0</v>
      </c>
      <c r="I56" s="52"/>
      <c r="J56" s="52"/>
      <c r="K56" s="52"/>
      <c r="L56" s="52"/>
      <c r="M56" s="52"/>
      <c r="N56" s="13"/>
      <c r="O56" s="13"/>
      <c r="P56" s="52"/>
      <c r="Q56" s="52"/>
      <c r="R56" s="52"/>
      <c r="S56" s="52"/>
      <c r="T56" s="53"/>
      <c r="U56" s="52"/>
      <c r="V56" s="52"/>
      <c r="W56" s="52"/>
      <c r="X56" s="52"/>
      <c r="Y56" s="52"/>
      <c r="Z56" s="52"/>
    </row>
    <row r="57" spans="1:26" s="49" customFormat="1" x14ac:dyDescent="0.2">
      <c r="A57" s="46"/>
      <c r="B57" s="72" t="s">
        <v>48</v>
      </c>
      <c r="C57" s="73"/>
      <c r="D57" s="18">
        <f>D56+D53+D49</f>
        <v>1458.7091700000001</v>
      </c>
      <c r="E57" s="18">
        <f>E56+E53+E49</f>
        <v>75.284790000000001</v>
      </c>
      <c r="F57" s="18">
        <f>F56+F53+F49</f>
        <v>51.911569999999998</v>
      </c>
      <c r="G57" s="18">
        <f>G56+G53+G49</f>
        <v>56.352910000000001</v>
      </c>
      <c r="H57" s="18">
        <f>H56+H53+H49</f>
        <v>1642.2584400000001</v>
      </c>
      <c r="I57" s="47"/>
      <c r="J57" s="47"/>
      <c r="K57" s="47"/>
      <c r="L57" s="47"/>
      <c r="M57" s="47"/>
      <c r="N57" s="13"/>
      <c r="O57" s="13"/>
      <c r="P57" s="47"/>
      <c r="Q57" s="47"/>
      <c r="R57" s="47"/>
      <c r="S57" s="47"/>
      <c r="T57" s="48"/>
      <c r="U57" s="47"/>
      <c r="V57" s="47"/>
      <c r="W57" s="47"/>
      <c r="X57" s="47"/>
      <c r="Y57" s="47"/>
      <c r="Z57" s="47"/>
    </row>
    <row r="58" spans="1:26" ht="12" x14ac:dyDescent="0.2">
      <c r="A58" s="69" t="s">
        <v>49</v>
      </c>
      <c r="B58" s="70"/>
      <c r="C58" s="70"/>
      <c r="D58" s="70"/>
      <c r="E58" s="70"/>
      <c r="F58" s="70"/>
      <c r="G58" s="70"/>
      <c r="H58" s="71"/>
      <c r="N58" s="13"/>
      <c r="O58" s="13"/>
      <c r="T58" s="13"/>
    </row>
    <row r="59" spans="1:26" ht="45" x14ac:dyDescent="0.2">
      <c r="A59" s="38" t="s">
        <v>106</v>
      </c>
      <c r="B59" s="4" t="s">
        <v>22</v>
      </c>
      <c r="C59" s="4" t="s">
        <v>23</v>
      </c>
      <c r="D59" s="39">
        <f>D57*0.03</f>
        <v>43.761275099999999</v>
      </c>
      <c r="E59" s="39">
        <f t="shared" ref="E59:H59" si="8">E57*0.03</f>
        <v>2.2585437000000002</v>
      </c>
      <c r="F59" s="39">
        <f t="shared" si="8"/>
        <v>1.5573470999999999</v>
      </c>
      <c r="G59" s="39">
        <f t="shared" si="8"/>
        <v>1.6905873</v>
      </c>
      <c r="H59" s="39">
        <f t="shared" si="8"/>
        <v>49.267753200000001</v>
      </c>
      <c r="N59" s="13"/>
      <c r="O59" s="13"/>
      <c r="T59" s="13"/>
    </row>
    <row r="60" spans="1:26" s="49" customFormat="1" x14ac:dyDescent="0.2">
      <c r="A60" s="46"/>
      <c r="B60" s="74" t="s">
        <v>57</v>
      </c>
      <c r="C60" s="75"/>
      <c r="D60" s="40">
        <f>D57+D59</f>
        <v>1502.4704451</v>
      </c>
      <c r="E60" s="40">
        <f t="shared" ref="E60:H60" si="9">E57+E59</f>
        <v>77.543333700000005</v>
      </c>
      <c r="F60" s="40">
        <f t="shared" si="9"/>
        <v>53.468917099999999</v>
      </c>
      <c r="G60" s="40">
        <f t="shared" si="9"/>
        <v>58.043497299999999</v>
      </c>
      <c r="H60" s="40">
        <f t="shared" si="9"/>
        <v>1691.5261932000001</v>
      </c>
      <c r="I60" s="48">
        <f>'вл 0,4'!H60+'в тп'!H60+щу!H60+щр!H60</f>
        <v>1691.5261932000003</v>
      </c>
      <c r="J60" s="47"/>
      <c r="K60" s="47"/>
      <c r="L60" s="47"/>
      <c r="M60" s="47"/>
      <c r="N60" s="13"/>
      <c r="O60" s="13"/>
      <c r="P60" s="47"/>
      <c r="Q60" s="47"/>
      <c r="R60" s="47"/>
      <c r="S60" s="47"/>
      <c r="T60" s="48"/>
      <c r="U60" s="47"/>
      <c r="V60" s="47"/>
      <c r="W60" s="47"/>
      <c r="X60" s="47"/>
      <c r="Y60" s="47"/>
      <c r="Z60" s="47"/>
    </row>
    <row r="61" spans="1:26" ht="12" x14ac:dyDescent="0.2">
      <c r="A61" s="69" t="s">
        <v>50</v>
      </c>
      <c r="B61" s="70"/>
      <c r="C61" s="70"/>
      <c r="D61" s="70"/>
      <c r="E61" s="70"/>
      <c r="F61" s="70"/>
      <c r="G61" s="70"/>
      <c r="H61" s="71"/>
      <c r="I61" s="48">
        <f>'вл 0,4'!H61+'в тп'!H61+щу!H61+щр!H61</f>
        <v>0</v>
      </c>
      <c r="N61" s="13"/>
      <c r="O61" s="13"/>
      <c r="T61" s="13"/>
    </row>
    <row r="62" spans="1:26" ht="22.5" x14ac:dyDescent="0.2">
      <c r="A62" s="38" t="s">
        <v>107</v>
      </c>
      <c r="B62" s="19" t="s">
        <v>58</v>
      </c>
      <c r="C62" s="19" t="s">
        <v>34</v>
      </c>
      <c r="D62" s="6">
        <f>D60*0.22</f>
        <v>330.54349792200003</v>
      </c>
      <c r="E62" s="6">
        <f t="shared" ref="E62:G62" si="10">E60*0.22</f>
        <v>17.059533414000001</v>
      </c>
      <c r="F62" s="6">
        <f t="shared" si="10"/>
        <v>11.763161761999999</v>
      </c>
      <c r="G62" s="6">
        <f t="shared" si="10"/>
        <v>12.769569406</v>
      </c>
      <c r="H62" s="6">
        <f>G62+F62+E62+D62</f>
        <v>372.13576250400001</v>
      </c>
      <c r="I62" s="48">
        <f>'вл 0,4'!H62+'в тп'!H62+щу!H62+щр!H62</f>
        <v>372.13576250400001</v>
      </c>
      <c r="N62" s="13"/>
      <c r="O62" s="13"/>
      <c r="T62" s="13"/>
    </row>
    <row r="63" spans="1:26" s="49" customFormat="1" ht="11.25" customHeight="1" x14ac:dyDescent="0.2">
      <c r="A63" s="50"/>
      <c r="B63" s="72" t="s">
        <v>52</v>
      </c>
      <c r="C63" s="73"/>
      <c r="D63" s="40">
        <f>D62</f>
        <v>330.54349792200003</v>
      </c>
      <c r="E63" s="40">
        <f t="shared" ref="E63:G63" si="11">E62</f>
        <v>17.059533414000001</v>
      </c>
      <c r="F63" s="40">
        <f t="shared" si="11"/>
        <v>11.763161761999999</v>
      </c>
      <c r="G63" s="40">
        <f t="shared" si="11"/>
        <v>12.769569406</v>
      </c>
      <c r="H63" s="18">
        <f>G63+F63+E63+D63</f>
        <v>372.13576250400001</v>
      </c>
      <c r="I63" s="48">
        <f>'вл 0,4'!H63+'в тп'!H63+щу!H63+щр!H63</f>
        <v>372.13576250400001</v>
      </c>
      <c r="J63" s="47"/>
      <c r="K63" s="47"/>
      <c r="L63" s="47"/>
      <c r="M63" s="47"/>
      <c r="N63" s="13"/>
      <c r="O63" s="13"/>
      <c r="P63" s="47"/>
      <c r="Q63" s="47"/>
      <c r="R63" s="47"/>
      <c r="S63" s="47"/>
      <c r="T63" s="48"/>
      <c r="U63" s="47"/>
      <c r="V63" s="47"/>
      <c r="W63" s="47"/>
      <c r="X63" s="47"/>
      <c r="Y63" s="47"/>
      <c r="Z63" s="47"/>
    </row>
    <row r="64" spans="1:26" s="49" customFormat="1" ht="11.25" customHeight="1" x14ac:dyDescent="0.2">
      <c r="A64" s="46"/>
      <c r="B64" s="72" t="s">
        <v>53</v>
      </c>
      <c r="C64" s="73"/>
      <c r="D64" s="40">
        <f t="shared" ref="D64:F64" si="12">D60+D62</f>
        <v>1833.0139430220001</v>
      </c>
      <c r="E64" s="40">
        <f t="shared" si="12"/>
        <v>94.602867114000006</v>
      </c>
      <c r="F64" s="40">
        <f t="shared" si="12"/>
        <v>65.232078861999995</v>
      </c>
      <c r="G64" s="40">
        <f>G60+G62</f>
        <v>70.813066706000001</v>
      </c>
      <c r="H64" s="18">
        <f>ROUND((G64+F64+E64+D64),5)</f>
        <v>2063.6619599999999</v>
      </c>
      <c r="I64" s="48">
        <f>'вл 0,4'!H64+'в тп'!H64+щу!H64+щр!H64</f>
        <v>2063.6619557040003</v>
      </c>
      <c r="J64" s="47"/>
      <c r="K64" s="47"/>
      <c r="L64" s="47"/>
      <c r="M64" s="47"/>
      <c r="N64" s="13"/>
      <c r="O64" s="13"/>
      <c r="P64" s="47"/>
      <c r="Q64" s="47"/>
      <c r="R64" s="47"/>
      <c r="S64" s="47"/>
      <c r="T64" s="48"/>
      <c r="U64" s="47"/>
      <c r="V64" s="47"/>
      <c r="W64" s="47"/>
      <c r="X64" s="47"/>
      <c r="Y64" s="47"/>
      <c r="Z64" s="47"/>
    </row>
    <row r="65" spans="1:8" ht="12" x14ac:dyDescent="0.2">
      <c r="A65" s="7"/>
      <c r="B65" s="7"/>
      <c r="C65" s="7"/>
      <c r="D65" s="7"/>
      <c r="E65" s="7"/>
      <c r="F65" s="7"/>
      <c r="G65" s="7"/>
      <c r="H65" s="7"/>
    </row>
    <row r="67" spans="1:8" ht="15.75" x14ac:dyDescent="0.25">
      <c r="C67" s="89" t="str">
        <f>B16</f>
        <v>Реконструкция ВЛ 0,4 кВ К-215 с/о Ленок ВЛ 10 кВ ф.2 ПС 110 кВ Коминтерн в Слободском районе Кировской области</v>
      </c>
      <c r="E67" s="44"/>
      <c r="F67" s="44"/>
      <c r="G67" s="22"/>
      <c r="H67" s="22"/>
    </row>
    <row r="68" spans="1:8" ht="12.75" x14ac:dyDescent="0.2">
      <c r="C68" s="89"/>
      <c r="D68" s="90" t="s">
        <v>109</v>
      </c>
      <c r="E68" s="90" t="s">
        <v>110</v>
      </c>
      <c r="F68" s="90" t="s">
        <v>111</v>
      </c>
      <c r="G68" s="90" t="s">
        <v>112</v>
      </c>
      <c r="H68" s="91" t="s">
        <v>113</v>
      </c>
    </row>
    <row r="69" spans="1:8" ht="12.75" x14ac:dyDescent="0.2">
      <c r="C69" s="92" t="s">
        <v>114</v>
      </c>
      <c r="D69" s="93">
        <f>'вл 0,4'!D60+'вл 0,4'!E60</f>
        <v>1545.0455775000003</v>
      </c>
      <c r="E69" s="93">
        <f>'вл 0,4'!F60</f>
        <v>0</v>
      </c>
      <c r="F69" s="93">
        <f>('вл 0,4'!G40+'вл 0,4'!G41+'вл 0,4'!G42)*1.03</f>
        <v>20.232928600000001</v>
      </c>
      <c r="G69" s="93">
        <f>-F69+'вл 0,4'!G60</f>
        <v>29.8795687</v>
      </c>
      <c r="H69" s="93">
        <f>D69+E69+F69+G69</f>
        <v>1595.1580748000001</v>
      </c>
    </row>
    <row r="70" spans="1:8" ht="12.75" x14ac:dyDescent="0.2">
      <c r="C70" s="92" t="s">
        <v>116</v>
      </c>
      <c r="D70" s="93">
        <f>'в тп'!D60+'в тп'!E60</f>
        <v>6.3929318999999998</v>
      </c>
      <c r="E70" s="93">
        <f>'в тп'!F60</f>
        <v>8.5926514000000012</v>
      </c>
      <c r="F70" s="93">
        <f>'в тп'!G43*1.03</f>
        <v>3.7437203999999999</v>
      </c>
      <c r="G70" s="93">
        <f>-F70+'в тп'!G60</f>
        <v>2.0936397999999992</v>
      </c>
      <c r="H70" s="93">
        <f>D70+E70+F70+G70</f>
        <v>20.822943500000001</v>
      </c>
    </row>
    <row r="71" spans="1:8" ht="12.75" x14ac:dyDescent="0.2">
      <c r="C71" s="92" t="s">
        <v>117</v>
      </c>
      <c r="D71" s="93">
        <f>щу!D60+щу!E60</f>
        <v>5.7275725</v>
      </c>
      <c r="E71" s="93">
        <f>щу!F60</f>
        <v>35.428745199999994</v>
      </c>
      <c r="F71" s="93">
        <v>0</v>
      </c>
      <c r="G71" s="93">
        <v>0</v>
      </c>
      <c r="H71" s="93">
        <f t="shared" ref="H71:H73" si="13">D71+E71+F71+G71</f>
        <v>41.156317699999995</v>
      </c>
    </row>
    <row r="72" spans="1:8" ht="12.75" x14ac:dyDescent="0.2">
      <c r="C72" s="92" t="s">
        <v>115</v>
      </c>
      <c r="D72" s="93">
        <f>щр!D60+щр!E60</f>
        <v>22.847696900000003</v>
      </c>
      <c r="E72" s="93">
        <f>щр!F60</f>
        <v>9.4475204999999995</v>
      </c>
      <c r="F72" s="93">
        <v>0</v>
      </c>
      <c r="G72" s="93">
        <f>щр!G60</f>
        <v>2.0936398000000001</v>
      </c>
      <c r="H72" s="93">
        <f t="shared" si="13"/>
        <v>34.388857199999997</v>
      </c>
    </row>
    <row r="73" spans="1:8" ht="12.75" x14ac:dyDescent="0.2">
      <c r="C73" s="92"/>
      <c r="D73" s="93"/>
      <c r="E73" s="93"/>
      <c r="F73" s="93"/>
      <c r="G73" s="93"/>
      <c r="H73" s="93">
        <f t="shared" si="13"/>
        <v>0</v>
      </c>
    </row>
    <row r="74" spans="1:8" ht="12.75" x14ac:dyDescent="0.2">
      <c r="C74" s="58"/>
      <c r="D74" s="94"/>
      <c r="E74" s="94"/>
      <c r="F74" s="94"/>
      <c r="G74" s="94"/>
      <c r="H74" s="94"/>
    </row>
    <row r="75" spans="1:8" x14ac:dyDescent="0.2">
      <c r="C75" s="58"/>
      <c r="D75" s="95"/>
      <c r="E75" s="95"/>
      <c r="F75" s="95"/>
      <c r="G75" s="95"/>
      <c r="H75" s="95"/>
    </row>
    <row r="76" spans="1:8" ht="15.75" x14ac:dyDescent="0.25">
      <c r="C76" s="58"/>
      <c r="D76" s="95"/>
      <c r="E76" s="95"/>
      <c r="F76" s="95"/>
      <c r="G76" s="95"/>
      <c r="H76" s="96">
        <f>SUM(H69:H74)</f>
        <v>1691.5261932000003</v>
      </c>
    </row>
  </sheetData>
  <mergeCells count="34">
    <mergeCell ref="B63:C63"/>
    <mergeCell ref="B64:C64"/>
    <mergeCell ref="C4:G4"/>
    <mergeCell ref="C5:G5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16:G16"/>
    <mergeCell ref="B17:G17"/>
    <mergeCell ref="B19:H19"/>
    <mergeCell ref="C9:G9"/>
    <mergeCell ref="C10:G10"/>
    <mergeCell ref="B12:G12"/>
    <mergeCell ref="A25:H25"/>
    <mergeCell ref="B30:C30"/>
    <mergeCell ref="A31:H31"/>
    <mergeCell ref="B38:C38"/>
    <mergeCell ref="A39:H39"/>
    <mergeCell ref="B48:C48"/>
    <mergeCell ref="B49:C49"/>
    <mergeCell ref="A50:H50"/>
    <mergeCell ref="A61:H61"/>
    <mergeCell ref="B53:C53"/>
    <mergeCell ref="A54:H54"/>
    <mergeCell ref="B56:C56"/>
    <mergeCell ref="B57:C57"/>
    <mergeCell ref="A58:H58"/>
    <mergeCell ref="B60:C60"/>
  </mergeCells>
  <phoneticPr fontId="3" type="noConversion"/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A2CF2-2A9B-4190-8340-E06D380A0094}">
  <sheetPr>
    <pageSetUpPr fitToPage="1"/>
  </sheetPr>
  <dimension ref="A1:Z70"/>
  <sheetViews>
    <sheetView view="pageBreakPreview" topLeftCell="A59" zoomScale="110" zoomScaleNormal="100" zoomScaleSheetLayoutView="110" workbookViewId="0">
      <selection activeCell="E56" sqref="E56"/>
    </sheetView>
  </sheetViews>
  <sheetFormatPr defaultRowHeight="11.25" x14ac:dyDescent="0.2"/>
  <cols>
    <col min="1" max="1" width="10.59765625" style="58" customWidth="1"/>
    <col min="2" max="2" width="21.3984375" style="58" customWidth="1"/>
    <col min="3" max="3" width="53.796875" style="58" customWidth="1"/>
    <col min="4" max="8" width="25.796875" style="58" customWidth="1"/>
    <col min="9" max="9" width="14.19921875" style="1" customWidth="1"/>
    <col min="10" max="10" width="15" style="1" customWidth="1"/>
    <col min="11" max="11" width="12.19921875" style="1" customWidth="1"/>
    <col min="12" max="12" width="11.39843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8"/>
  </cols>
  <sheetData>
    <row r="1" spans="1:8" ht="12.75" customHeight="1" x14ac:dyDescent="0.2">
      <c r="A1" s="23"/>
      <c r="B1" s="23"/>
      <c r="C1" s="23"/>
      <c r="D1" s="23"/>
      <c r="E1" s="23"/>
      <c r="F1" s="23"/>
      <c r="G1" s="23"/>
      <c r="H1" s="24" t="s">
        <v>35</v>
      </c>
    </row>
    <row r="2" spans="1:8" x14ac:dyDescent="0.2">
      <c r="A2" s="25"/>
      <c r="B2" s="25"/>
      <c r="C2" s="25"/>
      <c r="D2" s="25"/>
      <c r="E2" s="25"/>
      <c r="F2" s="25"/>
      <c r="G2" s="25"/>
      <c r="H2" s="26" t="s">
        <v>36</v>
      </c>
    </row>
    <row r="3" spans="1:8" ht="12" customHeight="1" x14ac:dyDescent="0.2">
      <c r="A3" s="25"/>
      <c r="B3" s="25"/>
      <c r="C3" s="25"/>
      <c r="D3" s="25"/>
      <c r="E3" s="25"/>
      <c r="F3" s="25"/>
      <c r="G3" s="25"/>
      <c r="H3" s="24"/>
    </row>
    <row r="4" spans="1:8" ht="12" customHeight="1" x14ac:dyDescent="0.2">
      <c r="A4" s="25"/>
      <c r="B4" s="25" t="s">
        <v>37</v>
      </c>
      <c r="C4" s="79" t="s">
        <v>51</v>
      </c>
      <c r="D4" s="79"/>
      <c r="E4" s="79"/>
      <c r="F4" s="79"/>
      <c r="G4" s="79"/>
      <c r="H4" s="25"/>
    </row>
    <row r="5" spans="1:8" ht="12" customHeight="1" x14ac:dyDescent="0.2">
      <c r="A5" s="25"/>
      <c r="B5" s="25"/>
      <c r="C5" s="77" t="s">
        <v>38</v>
      </c>
      <c r="D5" s="77"/>
      <c r="E5" s="77"/>
      <c r="F5" s="77"/>
      <c r="G5" s="77"/>
      <c r="H5" s="25"/>
    </row>
    <row r="6" spans="1:8" ht="12" customHeight="1" x14ac:dyDescent="0.2">
      <c r="A6" s="25"/>
      <c r="B6" s="25" t="s">
        <v>39</v>
      </c>
      <c r="C6" s="64"/>
      <c r="D6" s="64"/>
      <c r="E6" s="64"/>
      <c r="F6" s="64"/>
      <c r="G6" s="64"/>
      <c r="H6" s="25"/>
    </row>
    <row r="7" spans="1:8" ht="12" customHeight="1" x14ac:dyDescent="0.2">
      <c r="A7" s="25"/>
      <c r="B7" s="25"/>
      <c r="C7" s="64"/>
      <c r="D7" s="64"/>
      <c r="E7" s="64"/>
      <c r="F7" s="64"/>
      <c r="G7" s="64"/>
      <c r="H7" s="25"/>
    </row>
    <row r="8" spans="1:8" ht="12" customHeight="1" x14ac:dyDescent="0.2">
      <c r="A8" s="25"/>
      <c r="B8" s="28" t="str">
        <f>CONCATENATE("Сводный сметный расчет сметной стоимостью: ",H64," тыс.руб.",)</f>
        <v>Сводный сметный расчет сметной стоимостью: 1946,092851256 тыс.руб.</v>
      </c>
      <c r="C8" s="64"/>
      <c r="D8" s="64"/>
      <c r="E8" s="64"/>
      <c r="F8" s="64"/>
      <c r="G8" s="64"/>
      <c r="H8" s="25"/>
    </row>
    <row r="9" spans="1:8" ht="12" customHeight="1" x14ac:dyDescent="0.2">
      <c r="A9" s="25"/>
      <c r="B9" s="25"/>
      <c r="C9" s="76"/>
      <c r="D9" s="76"/>
      <c r="E9" s="76"/>
      <c r="F9" s="76"/>
      <c r="G9" s="76"/>
      <c r="H9" s="25"/>
    </row>
    <row r="10" spans="1:8" ht="12" customHeight="1" x14ac:dyDescent="0.25">
      <c r="A10" s="29"/>
      <c r="B10" s="29"/>
      <c r="C10" s="77" t="s">
        <v>40</v>
      </c>
      <c r="D10" s="77"/>
      <c r="E10" s="77"/>
      <c r="F10" s="77"/>
      <c r="G10" s="77"/>
      <c r="H10" s="29"/>
    </row>
    <row r="11" spans="1:8" ht="12" customHeight="1" x14ac:dyDescent="0.25">
      <c r="A11" s="29"/>
      <c r="B11" s="29"/>
      <c r="C11" s="64"/>
      <c r="D11" s="64"/>
      <c r="E11" s="64"/>
      <c r="F11" s="64"/>
      <c r="G11" s="64"/>
      <c r="H11" s="29"/>
    </row>
    <row r="12" spans="1:8" ht="36" customHeight="1" x14ac:dyDescent="0.25">
      <c r="A12" s="29"/>
      <c r="B12" s="78" t="s">
        <v>41</v>
      </c>
      <c r="C12" s="78"/>
      <c r="D12" s="78"/>
      <c r="E12" s="78"/>
      <c r="F12" s="78"/>
      <c r="G12" s="78"/>
      <c r="H12" s="29"/>
    </row>
    <row r="13" spans="1:8" ht="12" customHeight="1" x14ac:dyDescent="0.25">
      <c r="A13" s="29"/>
      <c r="B13" s="29"/>
      <c r="C13" s="64"/>
      <c r="D13" s="64"/>
      <c r="E13" s="64"/>
      <c r="F13" s="64"/>
      <c r="G13" s="64"/>
      <c r="H13" s="29"/>
    </row>
    <row r="14" spans="1:8" ht="12" customHeight="1" x14ac:dyDescent="0.25">
      <c r="A14" s="29"/>
      <c r="B14" s="29"/>
      <c r="C14" s="64"/>
      <c r="D14" s="64"/>
      <c r="E14" s="64"/>
      <c r="F14" s="64"/>
      <c r="G14" s="64"/>
      <c r="H14" s="29"/>
    </row>
    <row r="15" spans="1:8" ht="12" customHeight="1" x14ac:dyDescent="0.25">
      <c r="A15" s="29"/>
      <c r="B15" s="29"/>
      <c r="C15" s="64"/>
      <c r="D15" s="64"/>
      <c r="E15" s="64"/>
      <c r="F15" s="64"/>
      <c r="G15" s="64"/>
      <c r="H15" s="29"/>
    </row>
    <row r="16" spans="1:8" ht="12" customHeight="1" x14ac:dyDescent="0.2">
      <c r="A16" s="63"/>
      <c r="B16" s="86" t="s">
        <v>85</v>
      </c>
      <c r="C16" s="86"/>
      <c r="D16" s="86"/>
      <c r="E16" s="86"/>
      <c r="F16" s="86"/>
      <c r="G16" s="86"/>
      <c r="H16" s="63"/>
    </row>
    <row r="17" spans="1:20" ht="12" customHeight="1" x14ac:dyDescent="0.2">
      <c r="A17" s="31"/>
      <c r="B17" s="87" t="s">
        <v>42</v>
      </c>
      <c r="C17" s="87"/>
      <c r="D17" s="87"/>
      <c r="E17" s="87"/>
      <c r="F17" s="87"/>
      <c r="G17" s="87"/>
      <c r="H17" s="31"/>
    </row>
    <row r="18" spans="1:20" ht="12" customHeight="1" x14ac:dyDescent="0.2">
      <c r="A18" s="25"/>
      <c r="B18" s="25"/>
      <c r="C18" s="25"/>
      <c r="D18" s="32"/>
      <c r="E18" s="32"/>
      <c r="F18" s="32"/>
      <c r="G18" s="33"/>
      <c r="H18" s="33"/>
    </row>
    <row r="19" spans="1:20" ht="12" customHeight="1" x14ac:dyDescent="0.2">
      <c r="A19" s="34"/>
      <c r="B19" s="88" t="s">
        <v>64</v>
      </c>
      <c r="C19" s="88"/>
      <c r="D19" s="88"/>
      <c r="E19" s="88"/>
      <c r="F19" s="88"/>
      <c r="G19" s="88"/>
      <c r="H19" s="88"/>
    </row>
    <row r="20" spans="1:20" ht="12" customHeight="1" x14ac:dyDescent="0.2">
      <c r="A20" s="25"/>
      <c r="B20" s="25"/>
      <c r="C20" s="25"/>
      <c r="D20" s="64"/>
      <c r="E20" s="64"/>
      <c r="F20" s="64"/>
      <c r="G20" s="64"/>
      <c r="H20" s="64"/>
    </row>
    <row r="21" spans="1:20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1">
        <f>SUM(J26:J43)</f>
        <v>391.04599999999999</v>
      </c>
      <c r="K22" s="62">
        <f>J22/8/K21</f>
        <v>12.2201875</v>
      </c>
      <c r="L22" s="10" t="s">
        <v>19</v>
      </c>
      <c r="M22" s="10"/>
    </row>
    <row r="23" spans="1:20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0" x14ac:dyDescent="0.2">
      <c r="A24" s="11" t="s">
        <v>9</v>
      </c>
      <c r="B24" s="11" t="s">
        <v>10</v>
      </c>
      <c r="C24" s="11" t="s">
        <v>11</v>
      </c>
      <c r="D24" s="11" t="s">
        <v>12</v>
      </c>
      <c r="E24" s="11" t="s">
        <v>13</v>
      </c>
      <c r="F24" s="11" t="s">
        <v>14</v>
      </c>
      <c r="G24" s="11" t="s">
        <v>15</v>
      </c>
      <c r="H24" s="11" t="s">
        <v>16</v>
      </c>
      <c r="I24" s="8"/>
    </row>
    <row r="25" spans="1:20" ht="12" x14ac:dyDescent="0.2">
      <c r="A25" s="66" t="s">
        <v>54</v>
      </c>
      <c r="B25" s="67"/>
      <c r="C25" s="67"/>
      <c r="D25" s="67"/>
      <c r="E25" s="67"/>
      <c r="F25" s="67"/>
      <c r="G25" s="67"/>
      <c r="H25" s="68"/>
      <c r="I25" s="12"/>
      <c r="N25" s="13"/>
    </row>
    <row r="26" spans="1:20" ht="35.25" customHeight="1" x14ac:dyDescent="0.2">
      <c r="A26" s="60" t="str">
        <f>'ССР ТЦ'!A26</f>
        <v>1</v>
      </c>
      <c r="B26" s="60" t="str">
        <f>'ССР ТЦ'!B26</f>
        <v>01-01-01</v>
      </c>
      <c r="C26" s="60" t="str">
        <f>'ССР ТЦ'!C26</f>
        <v>Реконструкция ВЛ 0,4 кВ К-215 с/о Ленок ВЛ 10 кВ ф.2 ПС 110 кВ Коминтерн в Слободском районе Кировской области. 1 Этап. Демонтаж ВЛ 0,4 кВ</v>
      </c>
      <c r="D26" s="60">
        <f>'ССР ТЦ'!D26</f>
        <v>182.24573000000001</v>
      </c>
      <c r="E26" s="60">
        <f>'ССР ТЦ'!E26</f>
        <v>0</v>
      </c>
      <c r="F26" s="60">
        <f>'ССР ТЦ'!F26</f>
        <v>0</v>
      </c>
      <c r="G26" s="60">
        <f>'ССР ТЦ'!G26</f>
        <v>0</v>
      </c>
      <c r="H26" s="60">
        <f>'ССР ТЦ'!H26</f>
        <v>182.24573000000001</v>
      </c>
      <c r="I26" s="12"/>
      <c r="J26" s="2">
        <v>78.819999999999993</v>
      </c>
      <c r="N26" s="13"/>
      <c r="T26" s="13"/>
    </row>
    <row r="27" spans="1:20" ht="33.75" x14ac:dyDescent="0.2">
      <c r="A27" s="60" t="str">
        <f>'ССР ТЦ'!A27</f>
        <v>2</v>
      </c>
      <c r="B27" s="60" t="str">
        <f>'ССР ТЦ'!B27</f>
        <v>01-01-02</v>
      </c>
      <c r="C27" s="60" t="str">
        <f>'ССР ТЦ'!C27</f>
        <v>Реконструкция ВЛ 0,4 кВ К-215 с/о Ленок ВЛ 10 кВ ф.2 ПС 110 кВ Коминтерн в Слободском районе Кировской области. 1 Этап. Демонтаж в ТП</v>
      </c>
      <c r="D27" s="60"/>
      <c r="E27" s="60"/>
      <c r="F27" s="60"/>
      <c r="G27" s="60"/>
      <c r="H27" s="60"/>
      <c r="I27" s="12"/>
      <c r="J27" s="2">
        <v>0.9</v>
      </c>
      <c r="N27" s="13"/>
      <c r="T27" s="13"/>
    </row>
    <row r="28" spans="1:20" ht="33.75" x14ac:dyDescent="0.2">
      <c r="A28" s="60" t="str">
        <f>'ССР ТЦ'!A28</f>
        <v>3</v>
      </c>
      <c r="B28" s="60" t="str">
        <f>'ССР ТЦ'!B28</f>
        <v>01-01-03</v>
      </c>
      <c r="C28" s="60" t="str">
        <f>'ССР ТЦ'!C28</f>
        <v>Реконструкция ВЛ 0,4 кВ К-215 с/о Ленок ВЛ 10 кВ ф.2 ПС 110 кВ Коминтерн в Слободском районе Кировской области. 1 Этап. Просека ВЛ 0,4 кВ</v>
      </c>
      <c r="D28" s="60">
        <f>'ССР ТЦ'!D28</f>
        <v>4.5407999999999999</v>
      </c>
      <c r="E28" s="60">
        <f>'ССР ТЦ'!E28</f>
        <v>0</v>
      </c>
      <c r="F28" s="60">
        <f>'ССР ТЦ'!F28</f>
        <v>0</v>
      </c>
      <c r="G28" s="60">
        <f>'ССР ТЦ'!G28</f>
        <v>0</v>
      </c>
      <c r="H28" s="60">
        <f>'ССР ТЦ'!H28</f>
        <v>4.5407999999999999</v>
      </c>
      <c r="I28" s="12"/>
      <c r="J28" s="2">
        <v>0.43</v>
      </c>
      <c r="N28" s="13"/>
      <c r="T28" s="13"/>
    </row>
    <row r="29" spans="1:20" ht="67.5" x14ac:dyDescent="0.2">
      <c r="A29" s="60" t="str">
        <f>'ССР ТЦ'!A29</f>
        <v>4</v>
      </c>
      <c r="B29" s="60" t="str">
        <f>'ССР ТЦ'!B29</f>
        <v>Приказ АО "Газпром газораспределение Киров" от 26.12.2025 г. № 356</v>
      </c>
      <c r="C29" s="60" t="str">
        <f>'ССР ТЦ'!C29</f>
        <v>Согласование с представителями АО "Газпром Газораспределение Киров"</v>
      </c>
      <c r="D29" s="60">
        <f>'ССР ТЦ'!D29</f>
        <v>0</v>
      </c>
      <c r="E29" s="60">
        <f>'ССР ТЦ'!E29</f>
        <v>0</v>
      </c>
      <c r="F29" s="60">
        <f>'ССР ТЦ'!F29</f>
        <v>0</v>
      </c>
      <c r="G29" s="60">
        <f>'ССР ТЦ'!G29</f>
        <v>0</v>
      </c>
      <c r="H29" s="60">
        <f>'ССР ТЦ'!H29</f>
        <v>0</v>
      </c>
      <c r="I29" s="12"/>
      <c r="J29" s="65"/>
      <c r="N29" s="13"/>
      <c r="T29" s="13"/>
    </row>
    <row r="30" spans="1:20" ht="24" customHeight="1" x14ac:dyDescent="0.2">
      <c r="A30" s="35"/>
      <c r="B30" s="72" t="s">
        <v>55</v>
      </c>
      <c r="C30" s="73"/>
      <c r="D30" s="18">
        <f>SUM(D26:D28)</f>
        <v>186.78653</v>
      </c>
      <c r="E30" s="18">
        <f t="shared" ref="E30:F30" si="0">SUM(E26:E28)</f>
        <v>0</v>
      </c>
      <c r="F30" s="18">
        <f t="shared" si="0"/>
        <v>0</v>
      </c>
      <c r="G30" s="18">
        <f>SUM(G26:G29)</f>
        <v>0</v>
      </c>
      <c r="H30" s="18">
        <f>SUM(H26:H29)</f>
        <v>186.78653</v>
      </c>
      <c r="I30" s="12"/>
      <c r="N30" s="13"/>
      <c r="T30" s="13"/>
    </row>
    <row r="31" spans="1:20" ht="12" x14ac:dyDescent="0.2">
      <c r="A31" s="66" t="s">
        <v>43</v>
      </c>
      <c r="B31" s="67"/>
      <c r="C31" s="67"/>
      <c r="D31" s="67"/>
      <c r="E31" s="67"/>
      <c r="F31" s="67"/>
      <c r="G31" s="67"/>
      <c r="H31" s="68"/>
      <c r="I31" s="12"/>
      <c r="N31" s="13"/>
      <c r="T31" s="13"/>
    </row>
    <row r="32" spans="1:20" ht="45.75" customHeight="1" x14ac:dyDescent="0.2">
      <c r="A32" s="60" t="str">
        <f>'ССР ТЦ'!A32</f>
        <v>5</v>
      </c>
      <c r="B32" s="60" t="str">
        <f>'ССР ТЦ'!B32</f>
        <v>02-01-01</v>
      </c>
      <c r="C32" s="60" t="str">
        <f>'ССР ТЦ'!C32</f>
        <v>Реконструкция ВЛ 0,4 кВ К-215 с/о Ленок ВЛ 10 кВ ф.2 ПС 110 кВ Коминтерн в Слободском районе Кировской области. Этап 1 Строительство ВЛ-0,4кВ (одноцепная)</v>
      </c>
      <c r="D32" s="60">
        <f>'ССР ТЦ'!D32</f>
        <v>119.47082</v>
      </c>
      <c r="E32" s="60">
        <f>'ССР ТЦ'!E32</f>
        <v>0</v>
      </c>
      <c r="F32" s="60">
        <f>'ССР ТЦ'!F32</f>
        <v>0</v>
      </c>
      <c r="G32" s="60">
        <f>'ССР ТЦ'!G32</f>
        <v>0</v>
      </c>
      <c r="H32" s="60">
        <f>'ССР ТЦ'!H32</f>
        <v>119.47082</v>
      </c>
      <c r="I32" s="12"/>
      <c r="J32" s="2">
        <v>20.03</v>
      </c>
      <c r="N32" s="13"/>
      <c r="O32" s="13"/>
      <c r="T32" s="13"/>
    </row>
    <row r="33" spans="1:26" ht="45.75" customHeight="1" x14ac:dyDescent="0.2">
      <c r="A33" s="60" t="str">
        <f>'ССР ТЦ'!A33</f>
        <v>6</v>
      </c>
      <c r="B33" s="60" t="str">
        <f>'ССР ТЦ'!B33</f>
        <v>02-01-02</v>
      </c>
      <c r="C33" s="60" t="str">
        <f>'ССР ТЦ'!C33</f>
        <v>Реконструкция ВЛ 0,4 кВ К-215 с/о Ленок ВЛ 10 кВ ф.2 ПС 110 кВ Коминтерн в Слободском районе Кировской области. Этап 1 Строительство ВЛ-0,4кВ (двухцепная)</v>
      </c>
      <c r="D33" s="60">
        <f>'ССР ТЦ'!D33</f>
        <v>853.90761999999995</v>
      </c>
      <c r="E33" s="60">
        <f>'ССР ТЦ'!E33</f>
        <v>50.549930000000003</v>
      </c>
      <c r="F33" s="60">
        <f>'ССР ТЦ'!F33</f>
        <v>0</v>
      </c>
      <c r="G33" s="60">
        <f>'ССР ТЦ'!G33</f>
        <v>0</v>
      </c>
      <c r="H33" s="60">
        <f>'ССР ТЦ'!H33</f>
        <v>904.45754999999997</v>
      </c>
      <c r="I33" s="12"/>
      <c r="J33" s="2">
        <v>214.14</v>
      </c>
      <c r="N33" s="13"/>
      <c r="O33" s="48"/>
      <c r="T33" s="13"/>
    </row>
    <row r="34" spans="1:26" ht="37.5" customHeight="1" x14ac:dyDescent="0.2">
      <c r="A34" s="60" t="str">
        <f>'ССР ТЦ'!A34</f>
        <v>7</v>
      </c>
      <c r="B34" s="60" t="str">
        <f>'ССР ТЦ'!B34</f>
        <v>02-01-03</v>
      </c>
      <c r="C34" s="60" t="str">
        <f>'ССР ТЦ'!C34</f>
        <v>Реконструкция ВЛ 0,4 кВ К-215 с/о Ленок ВЛ 10 кВ ф.2 ПС 110 кВ Коминтерн в Слободском районе Кировской области. Этап 1 Строительство ВЛ-0,4кВ (трехцепная)</v>
      </c>
      <c r="D34" s="60">
        <f>'ССР ТЦ'!D34</f>
        <v>287.13992000000002</v>
      </c>
      <c r="E34" s="60">
        <f>'ССР ТЦ'!E34</f>
        <v>2.1894300000000002</v>
      </c>
      <c r="F34" s="60">
        <f>'ССР ТЦ'!F34</f>
        <v>0</v>
      </c>
      <c r="G34" s="60">
        <f>'ССР ТЦ'!G34</f>
        <v>0</v>
      </c>
      <c r="H34" s="60">
        <f>'ССР ТЦ'!H34</f>
        <v>289.32934999999998</v>
      </c>
      <c r="I34" s="12"/>
      <c r="J34" s="2">
        <v>52.46</v>
      </c>
      <c r="N34" s="13"/>
      <c r="O34" s="48"/>
      <c r="T34" s="13"/>
    </row>
    <row r="35" spans="1:26" ht="38.25" customHeight="1" x14ac:dyDescent="0.2">
      <c r="A35" s="60" t="str">
        <f>'ССР ТЦ'!A35</f>
        <v>8</v>
      </c>
      <c r="B35" s="60" t="str">
        <f>'ССР ТЦ'!B35</f>
        <v>02-01-04</v>
      </c>
      <c r="C35" s="60" t="str">
        <f>'ССР ТЦ'!C35</f>
        <v>Реконструкция ВЛ 0,4 кВ К-215 с/о Ленок ВЛ 10 кВ ф.2 ПС 110 кВ Коминтерн в Слободском районе Кировской области. 1 Этап. Работы в ТП</v>
      </c>
      <c r="D35" s="60"/>
      <c r="E35" s="60"/>
      <c r="F35" s="60"/>
      <c r="G35" s="60"/>
      <c r="H35" s="60"/>
      <c r="I35" s="12"/>
      <c r="J35" s="2">
        <v>2.42</v>
      </c>
      <c r="N35" s="13"/>
      <c r="O35" s="13"/>
      <c r="T35" s="13"/>
    </row>
    <row r="36" spans="1:26" ht="34.5" customHeight="1" x14ac:dyDescent="0.2">
      <c r="A36" s="60" t="str">
        <f>'ССР ТЦ'!A36</f>
        <v>9</v>
      </c>
      <c r="B36" s="60" t="str">
        <f>'ССР ТЦ'!B36</f>
        <v>02-02-01</v>
      </c>
      <c r="C36" s="60" t="str">
        <f>'ССР ТЦ'!C36</f>
        <v>Реконструкция ВЛ 0,4 кВ К-215 с/о Ленок ВЛ 10 кВ ф.2 ПС 110 кВ Коминтерн в Слободском районе Кировской области. 2 Этап. Строительство ЩУ 3ф</v>
      </c>
      <c r="D36" s="60"/>
      <c r="E36" s="60"/>
      <c r="F36" s="60"/>
      <c r="G36" s="60"/>
      <c r="H36" s="60"/>
      <c r="I36" s="12"/>
      <c r="J36" s="2">
        <v>2.84</v>
      </c>
      <c r="N36" s="13"/>
      <c r="O36" s="48"/>
      <c r="T36" s="13"/>
    </row>
    <row r="37" spans="1:26" ht="34.5" customHeight="1" x14ac:dyDescent="0.2">
      <c r="A37" s="60" t="str">
        <f>'ССР ТЦ'!A37</f>
        <v>10</v>
      </c>
      <c r="B37" s="60" t="str">
        <f>'ССР ТЦ'!B37</f>
        <v>02-02-02</v>
      </c>
      <c r="C37" s="60" t="str">
        <f>'ССР ТЦ'!C37</f>
        <v>Реконструкция ВЛ 0,4 кВ К-215 с/о Ленок ВЛ 10 кВ ф.2 ПС 110 кВ Коминтерн в Слободском районе Кировской области. 2 Этап. Строительство ЩР 3ф</v>
      </c>
      <c r="D37" s="60"/>
      <c r="E37" s="60"/>
      <c r="F37" s="60"/>
      <c r="G37" s="60"/>
      <c r="H37" s="60"/>
      <c r="I37" s="12"/>
      <c r="J37" s="2">
        <v>6.11</v>
      </c>
      <c r="N37" s="13"/>
      <c r="O37" s="48"/>
      <c r="T37" s="13"/>
    </row>
    <row r="38" spans="1:26" ht="24" customHeight="1" x14ac:dyDescent="0.2">
      <c r="A38" s="14"/>
      <c r="B38" s="72" t="s">
        <v>44</v>
      </c>
      <c r="C38" s="73"/>
      <c r="D38" s="18">
        <f>SUM(D32:D37)</f>
        <v>1260.51836</v>
      </c>
      <c r="E38" s="18">
        <f t="shared" ref="E38:H38" si="1">SUM(E32:E37)</f>
        <v>52.739360000000005</v>
      </c>
      <c r="F38" s="18">
        <f t="shared" si="1"/>
        <v>0</v>
      </c>
      <c r="G38" s="18">
        <f t="shared" si="1"/>
        <v>0</v>
      </c>
      <c r="H38" s="18">
        <f t="shared" si="1"/>
        <v>1313.2577200000001</v>
      </c>
      <c r="I38" s="12"/>
      <c r="N38" s="13"/>
      <c r="O38" s="13"/>
      <c r="T38" s="13"/>
    </row>
    <row r="39" spans="1:26" ht="12" x14ac:dyDescent="0.2">
      <c r="A39" s="66" t="s">
        <v>17</v>
      </c>
      <c r="B39" s="67"/>
      <c r="C39" s="67"/>
      <c r="D39" s="67"/>
      <c r="E39" s="67"/>
      <c r="F39" s="67"/>
      <c r="G39" s="67"/>
      <c r="H39" s="68"/>
      <c r="I39" s="12"/>
      <c r="N39" s="13"/>
      <c r="O39" s="48"/>
      <c r="T39" s="13"/>
    </row>
    <row r="40" spans="1:26" ht="41.25" customHeight="1" x14ac:dyDescent="0.2">
      <c r="A40" s="60" t="str">
        <f>'ССР ТЦ'!A40</f>
        <v>11</v>
      </c>
      <c r="B40" s="60" t="str">
        <f>'ССР ТЦ'!B40</f>
        <v>09-01-01</v>
      </c>
      <c r="C40" s="60" t="str">
        <f>'ССР ТЦ'!C40</f>
        <v>Реконструкция ВЛ 0,4 кВ К-215 с/о Ленок ВЛ 10 кВ ф.2 ПС 110 кВ Коминтерн в Слободском районе Кировской области. 1 Этап. ПНР ВЛ 0,4 кВ (одноцепная)</v>
      </c>
      <c r="D40" s="60">
        <f>'ССР ТЦ'!D40</f>
        <v>0</v>
      </c>
      <c r="E40" s="60">
        <f>'ССР ТЦ'!E40</f>
        <v>0</v>
      </c>
      <c r="F40" s="60">
        <f>'ССР ТЦ'!F40</f>
        <v>0</v>
      </c>
      <c r="G40" s="60">
        <f>'ССР ТЦ'!G40</f>
        <v>4.6562900000000003</v>
      </c>
      <c r="H40" s="60">
        <f>'ССР ТЦ'!H40</f>
        <v>4.6562900000000003</v>
      </c>
      <c r="I40" s="36">
        <v>3.05</v>
      </c>
      <c r="J40" s="36">
        <f>I40*0.8</f>
        <v>2.44</v>
      </c>
      <c r="N40" s="13"/>
      <c r="O40" s="13"/>
      <c r="T40" s="13"/>
    </row>
    <row r="41" spans="1:26" ht="37.5" customHeight="1" x14ac:dyDescent="0.2">
      <c r="A41" s="60" t="str">
        <f>'ССР ТЦ'!A41</f>
        <v>12</v>
      </c>
      <c r="B41" s="60" t="str">
        <f>'ССР ТЦ'!B41</f>
        <v>09-01-02</v>
      </c>
      <c r="C41" s="60" t="str">
        <f>'ССР ТЦ'!C41</f>
        <v>Реконструкция ВЛ 0,4 кВ К-215 с/о Ленок ВЛ 10 кВ ф.2 ПС 110 кВ Коминтерн в Слободском районе Кировской области. 1 Этап. ПНР ВЛ 0,4 кВ (двухцепная)</v>
      </c>
      <c r="D41" s="60">
        <f>'ССР ТЦ'!D41</f>
        <v>0</v>
      </c>
      <c r="E41" s="60">
        <f>'ССР ТЦ'!E41</f>
        <v>0</v>
      </c>
      <c r="F41" s="60">
        <f>'ССР ТЦ'!F41</f>
        <v>0</v>
      </c>
      <c r="G41" s="60">
        <f>'ССР ТЦ'!G41</f>
        <v>10.854900000000001</v>
      </c>
      <c r="H41" s="60">
        <f>'ССР ТЦ'!H41</f>
        <v>10.854900000000001</v>
      </c>
      <c r="I41" s="36">
        <v>7.12</v>
      </c>
      <c r="J41" s="36">
        <f>I41*0.8</f>
        <v>5.6960000000000006</v>
      </c>
      <c r="N41" s="13"/>
      <c r="O41" s="13"/>
      <c r="T41" s="13"/>
    </row>
    <row r="42" spans="1:26" ht="37.5" customHeight="1" x14ac:dyDescent="0.2">
      <c r="A42" s="60" t="str">
        <f>'ССР ТЦ'!A42</f>
        <v>13</v>
      </c>
      <c r="B42" s="60" t="str">
        <f>'ССР ТЦ'!B42</f>
        <v>09-01-03</v>
      </c>
      <c r="C42" s="60" t="str">
        <f>'ССР ТЦ'!C42</f>
        <v>Реконструкция ВЛ 0,4 кВ К-215 с/о Ленок ВЛ 10 кВ ф.2 ПС 110 кВ Коминтерн в Слободском районе Кировской области. 1 Этап. ПНР ВЛ 0,4 кВ (трехцепная)</v>
      </c>
      <c r="D42" s="60">
        <f>'ССР ТЦ'!D42</f>
        <v>0</v>
      </c>
      <c r="E42" s="60">
        <f>'ССР ТЦ'!E42</f>
        <v>0</v>
      </c>
      <c r="F42" s="60">
        <f>'ССР ТЦ'!F42</f>
        <v>0</v>
      </c>
      <c r="G42" s="60">
        <f>'ССР ТЦ'!G42</f>
        <v>4.1324300000000003</v>
      </c>
      <c r="H42" s="60">
        <f>'ССР ТЦ'!H42</f>
        <v>4.1324300000000003</v>
      </c>
      <c r="I42" s="36">
        <v>2.71</v>
      </c>
      <c r="J42" s="36">
        <f t="shared" ref="J42:J43" si="2">I42*0.8</f>
        <v>2.1680000000000001</v>
      </c>
      <c r="N42" s="13"/>
      <c r="O42" s="13"/>
      <c r="T42" s="13"/>
    </row>
    <row r="43" spans="1:26" ht="33.75" x14ac:dyDescent="0.2">
      <c r="A43" s="60" t="str">
        <f>'ССР ТЦ'!A43</f>
        <v>14</v>
      </c>
      <c r="B43" s="60" t="str">
        <f>'ССР ТЦ'!B43</f>
        <v>09-01-04</v>
      </c>
      <c r="C43" s="60" t="str">
        <f>'ССР ТЦ'!C43</f>
        <v>Реконструкция ВЛ 0,4 кВ К-215 с/о Ленок ВЛ 10 кВ ф.2 ПС 110 кВ Коминтерн в Слободском районе Кировской области. 1 этап. ПНР ТП</v>
      </c>
      <c r="D43" s="60"/>
      <c r="E43" s="60"/>
      <c r="F43" s="60"/>
      <c r="G43" s="60"/>
      <c r="H43" s="60"/>
      <c r="I43" s="36">
        <v>3.24</v>
      </c>
      <c r="J43" s="36">
        <f t="shared" si="2"/>
        <v>2.5920000000000005</v>
      </c>
      <c r="N43" s="13"/>
      <c r="O43" s="13"/>
      <c r="T43" s="13"/>
    </row>
    <row r="44" spans="1:26" ht="45" customHeight="1" x14ac:dyDescent="0.2">
      <c r="A44" s="60" t="str">
        <f>'ССР ТЦ'!A44</f>
        <v>15</v>
      </c>
      <c r="B44" s="60" t="str">
        <f>'ССР ТЦ'!B44</f>
        <v>ФГИС ЦС Кировская область, 1 квартал 2026, 91.13.03-081, 4-100-040</v>
      </c>
      <c r="C44" s="60" t="str">
        <f>'ССР ТЦ'!C44</f>
        <v>Доставка рабочих до объекта. 1 этап. Строительство ВЛ 0,4 кВ. (24)км/49 км/ч*2 раза*11 дн*(1391,97+683,04) руб/1000</v>
      </c>
      <c r="D44" s="60">
        <f>'ССР ТЦ'!D44</f>
        <v>0</v>
      </c>
      <c r="E44" s="60">
        <f>'ССР ТЦ'!E44</f>
        <v>0</v>
      </c>
      <c r="F44" s="60">
        <f>'ССР ТЦ'!F44</f>
        <v>0</v>
      </c>
      <c r="G44" s="60">
        <f>'ССР ТЦ'!G44</f>
        <v>22.359290000000001</v>
      </c>
      <c r="H44" s="60">
        <f>'ССР ТЦ'!H44</f>
        <v>22.359290000000001</v>
      </c>
      <c r="I44" s="37" t="s">
        <v>81</v>
      </c>
      <c r="K44" s="12">
        <v>11</v>
      </c>
      <c r="L44" s="16">
        <f>(J26+J28+J32+J33+J34+J40+J41+J42)/8/$K$21</f>
        <v>11.755749999999999</v>
      </c>
      <c r="M44" s="16"/>
      <c r="N44" s="13"/>
      <c r="O44" s="13"/>
      <c r="T44" s="13"/>
    </row>
    <row r="45" spans="1:26" ht="45" customHeight="1" x14ac:dyDescent="0.2">
      <c r="A45" s="60" t="str">
        <f>'ССР ТЦ'!A45</f>
        <v>16</v>
      </c>
      <c r="B45" s="60" t="str">
        <f>'ССР ТЦ'!B45</f>
        <v>ФГИС ЦС Кировская область, 1 квартал 2026, 91.13.03-081, 4-100-040</v>
      </c>
      <c r="C45" s="60" t="str">
        <f>'ССР ТЦ'!C45</f>
        <v>Доставка рабочих до объекта. 1 этап. Строительство ТП. (24)км/49 км/ч*2 раза*1 дн*(1391,97+683,04) руб/1000</v>
      </c>
      <c r="D45" s="60"/>
      <c r="E45" s="60"/>
      <c r="F45" s="60"/>
      <c r="G45" s="60"/>
      <c r="H45" s="60"/>
      <c r="I45" s="37" t="s">
        <v>99</v>
      </c>
      <c r="K45" s="12">
        <v>1</v>
      </c>
      <c r="L45" s="16">
        <f>(J27+J35+J43)/8/$K$21</f>
        <v>0.18475000000000003</v>
      </c>
      <c r="M45" s="16"/>
      <c r="N45" s="13"/>
      <c r="O45" s="13"/>
      <c r="T45" s="13"/>
    </row>
    <row r="46" spans="1:26" ht="46.5" customHeight="1" x14ac:dyDescent="0.2">
      <c r="A46" s="60" t="str">
        <f>'ССР ТЦ'!A46</f>
        <v>17</v>
      </c>
      <c r="B46" s="60" t="str">
        <f>'ССР ТЦ'!B46</f>
        <v>ФГИС ЦС Кировская область, 1 квартал 2026, 91.13.03-081, 4-100-040</v>
      </c>
      <c r="C46" s="60" t="str">
        <f>'ССР ТЦ'!C46</f>
        <v>Доставка рабочих до объекта. 2 этап. Строительство ЩУ, РЩ. (24)км/49 км/ч*2 раза*1 дн*(1391,97+683,04) руб/1000</v>
      </c>
      <c r="D46" s="60"/>
      <c r="E46" s="60"/>
      <c r="F46" s="60"/>
      <c r="G46" s="60"/>
      <c r="H46" s="60"/>
      <c r="I46" s="37" t="s">
        <v>30</v>
      </c>
      <c r="K46" s="12">
        <v>1</v>
      </c>
      <c r="L46" s="16">
        <f>(J36+J37)/8/$K$21</f>
        <v>0.27968749999999998</v>
      </c>
      <c r="M46" s="16"/>
      <c r="N46" s="13"/>
      <c r="O46" s="13"/>
      <c r="T46" s="13"/>
    </row>
    <row r="47" spans="1:26" ht="46.5" customHeight="1" x14ac:dyDescent="0.2">
      <c r="A47" s="60" t="str">
        <f>'ССР ТЦ'!A47</f>
        <v>18</v>
      </c>
      <c r="B47" s="60" t="str">
        <f>'ССР ТЦ'!B47</f>
        <v>Приказ АО "Газпром газораспределение Киров" от 26.12.2025 г. № 356</v>
      </c>
      <c r="C47" s="60" t="str">
        <f>'ССР ТЦ'!C47</f>
        <v>Выезд на место представителя АО "Газпром Газораспределение Киров"</v>
      </c>
      <c r="D47" s="60">
        <f>'ССР ТЦ'!D47</f>
        <v>0</v>
      </c>
      <c r="E47" s="60">
        <f>'ССР ТЦ'!E47</f>
        <v>0</v>
      </c>
      <c r="F47" s="60">
        <f>'ССР ТЦ'!F47</f>
        <v>0</v>
      </c>
      <c r="G47" s="60">
        <f>'ССР ТЦ'!G47</f>
        <v>6.65</v>
      </c>
      <c r="H47" s="60">
        <f>'ССР ТЦ'!H47</f>
        <v>6.65</v>
      </c>
      <c r="I47" s="37"/>
      <c r="K47" s="12"/>
      <c r="L47" s="16"/>
      <c r="M47" s="16"/>
      <c r="N47" s="13"/>
      <c r="O47" s="13"/>
      <c r="T47" s="13"/>
    </row>
    <row r="48" spans="1:26" s="43" customFormat="1" x14ac:dyDescent="0.2">
      <c r="A48" s="14"/>
      <c r="B48" s="72" t="s">
        <v>45</v>
      </c>
      <c r="C48" s="73"/>
      <c r="D48" s="55">
        <f>SUM(D40:D46)</f>
        <v>0</v>
      </c>
      <c r="E48" s="55">
        <f>SUM(E40:E46)</f>
        <v>0</v>
      </c>
      <c r="F48" s="55">
        <f>SUM(F40:F46)</f>
        <v>0</v>
      </c>
      <c r="G48" s="55">
        <f>SUM(G40:G47)</f>
        <v>48.652909999999999</v>
      </c>
      <c r="H48" s="55">
        <f>SUM(H40:H47)</f>
        <v>48.652909999999999</v>
      </c>
      <c r="I48" s="41"/>
      <c r="J48" s="41"/>
      <c r="K48" s="41"/>
      <c r="L48" s="41"/>
      <c r="M48" s="41"/>
      <c r="N48" s="13"/>
      <c r="O48" s="13"/>
      <c r="P48" s="41"/>
      <c r="Q48" s="41"/>
      <c r="R48" s="41"/>
      <c r="S48" s="41"/>
      <c r="T48" s="42"/>
      <c r="U48" s="41"/>
      <c r="V48" s="41"/>
      <c r="W48" s="41"/>
      <c r="X48" s="41"/>
      <c r="Y48" s="41"/>
      <c r="Z48" s="41"/>
    </row>
    <row r="49" spans="1:26" x14ac:dyDescent="0.2">
      <c r="A49" s="14"/>
      <c r="B49" s="72" t="s">
        <v>46</v>
      </c>
      <c r="C49" s="73"/>
      <c r="D49" s="18">
        <f>D48+D38+D30</f>
        <v>1447.3048900000001</v>
      </c>
      <c r="E49" s="18">
        <f>E48+E38+E30</f>
        <v>52.739360000000005</v>
      </c>
      <c r="F49" s="18">
        <f>F48+F38+F30</f>
        <v>0</v>
      </c>
      <c r="G49" s="18">
        <f>G48+G38+G30</f>
        <v>48.652909999999999</v>
      </c>
      <c r="H49" s="18">
        <f>H48+H38+H30</f>
        <v>1548.6971600000002</v>
      </c>
      <c r="N49" s="13"/>
      <c r="O49" s="13"/>
      <c r="T49" s="13"/>
    </row>
    <row r="50" spans="1:26" ht="12" x14ac:dyDescent="0.2">
      <c r="A50" s="66" t="s">
        <v>20</v>
      </c>
      <c r="B50" s="67"/>
      <c r="C50" s="67"/>
      <c r="D50" s="67"/>
      <c r="E50" s="67"/>
      <c r="F50" s="67"/>
      <c r="G50" s="67"/>
      <c r="H50" s="68"/>
      <c r="N50" s="13"/>
      <c r="O50" s="13"/>
      <c r="T50" s="13"/>
    </row>
    <row r="51" spans="1:26" s="43" customFormat="1" ht="33.75" x14ac:dyDescent="0.2">
      <c r="A51" s="38" t="s">
        <v>75</v>
      </c>
      <c r="B51" s="19" t="s">
        <v>63</v>
      </c>
      <c r="C51" s="4" t="s">
        <v>31</v>
      </c>
      <c r="D51" s="3"/>
      <c r="E51" s="3"/>
      <c r="F51" s="3"/>
      <c r="G51" s="3"/>
      <c r="H51" s="17"/>
      <c r="I51" s="41"/>
      <c r="J51" s="41"/>
      <c r="K51" s="41"/>
      <c r="L51" s="41"/>
      <c r="M51" s="41"/>
      <c r="N51" s="13"/>
      <c r="O51" s="13"/>
      <c r="P51" s="41"/>
      <c r="Q51" s="41"/>
      <c r="R51" s="41"/>
      <c r="S51" s="41"/>
      <c r="T51" s="42"/>
      <c r="U51" s="41"/>
      <c r="V51" s="41"/>
      <c r="W51" s="41"/>
      <c r="X51" s="41"/>
      <c r="Y51" s="41"/>
      <c r="Z51" s="41"/>
    </row>
    <row r="52" spans="1:26" ht="45" x14ac:dyDescent="0.2">
      <c r="A52" s="38" t="s">
        <v>82</v>
      </c>
      <c r="B52" s="4" t="s">
        <v>32</v>
      </c>
      <c r="C52" s="19" t="s">
        <v>33</v>
      </c>
      <c r="D52" s="3"/>
      <c r="E52" s="3"/>
      <c r="F52" s="3"/>
      <c r="G52" s="15"/>
      <c r="H52" s="6"/>
      <c r="N52" s="13"/>
      <c r="O52" s="13"/>
      <c r="T52" s="13"/>
    </row>
    <row r="53" spans="1:26" x14ac:dyDescent="0.2">
      <c r="A53" s="14"/>
      <c r="B53" s="72" t="s">
        <v>47</v>
      </c>
      <c r="C53" s="73"/>
      <c r="D53" s="18">
        <f>SUM(D51:D52)</f>
        <v>0</v>
      </c>
      <c r="E53" s="18">
        <f t="shared" ref="E53:G53" si="3">SUM(E51:E52)</f>
        <v>0</v>
      </c>
      <c r="F53" s="18">
        <f t="shared" si="3"/>
        <v>0</v>
      </c>
      <c r="G53" s="18">
        <f t="shared" si="3"/>
        <v>0</v>
      </c>
      <c r="H53" s="18">
        <f>SUM(D53:G53)</f>
        <v>0</v>
      </c>
      <c r="N53" s="13"/>
      <c r="O53" s="13"/>
      <c r="T53" s="13"/>
    </row>
    <row r="54" spans="1:26" ht="48" customHeight="1" x14ac:dyDescent="0.2">
      <c r="A54" s="69" t="s">
        <v>21</v>
      </c>
      <c r="B54" s="70"/>
      <c r="C54" s="70"/>
      <c r="D54" s="70"/>
      <c r="E54" s="70"/>
      <c r="F54" s="70"/>
      <c r="G54" s="70"/>
      <c r="H54" s="71"/>
      <c r="N54" s="13"/>
      <c r="O54" s="13"/>
      <c r="T54" s="13"/>
    </row>
    <row r="55" spans="1:26" x14ac:dyDescent="0.2">
      <c r="A55" s="60" t="str">
        <f>'ССР ТЦ'!A55</f>
        <v>21</v>
      </c>
      <c r="B55" s="60" t="str">
        <f>'ССР ТЦ'!B55</f>
        <v>12-01-01</v>
      </c>
      <c r="C55" s="60" t="str">
        <f>'ССР ТЦ'!C55</f>
        <v>ПИР ВЛ 0,4 кВ</v>
      </c>
      <c r="D55" s="60"/>
      <c r="E55" s="60"/>
      <c r="F55" s="60"/>
      <c r="G55" s="60"/>
      <c r="H55" s="60"/>
      <c r="N55" s="13"/>
      <c r="O55" s="13"/>
      <c r="T55" s="13"/>
    </row>
    <row r="56" spans="1:26" s="54" customFormat="1" ht="113.25" customHeight="1" x14ac:dyDescent="0.2">
      <c r="A56" s="38" t="s">
        <v>84</v>
      </c>
      <c r="B56" s="72" t="s">
        <v>56</v>
      </c>
      <c r="C56" s="73"/>
      <c r="D56" s="55">
        <f>ROUND(SUM(D55:D55),5)</f>
        <v>0</v>
      </c>
      <c r="E56" s="55">
        <f>ROUND(SUM(E55:E55),5)</f>
        <v>0</v>
      </c>
      <c r="F56" s="55">
        <f>ROUND(SUM(F55:F55),5)</f>
        <v>0</v>
      </c>
      <c r="G56" s="55">
        <f>ROUND(SUM(G55:G55),5)</f>
        <v>0</v>
      </c>
      <c r="H56" s="55">
        <f>ROUND(SUM(H55:H55),5)</f>
        <v>0</v>
      </c>
      <c r="I56" s="52"/>
      <c r="J56" s="52"/>
      <c r="K56" s="52"/>
      <c r="L56" s="52"/>
      <c r="M56" s="52"/>
      <c r="N56" s="13"/>
      <c r="O56" s="13"/>
      <c r="P56" s="52"/>
      <c r="Q56" s="52"/>
      <c r="R56" s="52"/>
      <c r="S56" s="52"/>
      <c r="T56" s="53"/>
      <c r="U56" s="52"/>
      <c r="V56" s="52"/>
      <c r="W56" s="52"/>
      <c r="X56" s="52"/>
      <c r="Y56" s="52"/>
      <c r="Z56" s="52"/>
    </row>
    <row r="57" spans="1:26" s="49" customFormat="1" x14ac:dyDescent="0.2">
      <c r="A57" s="46"/>
      <c r="B57" s="72" t="s">
        <v>48</v>
      </c>
      <c r="C57" s="73"/>
      <c r="D57" s="18">
        <f>D56+D53+D49</f>
        <v>1447.3048900000001</v>
      </c>
      <c r="E57" s="18">
        <f>E56+E53+E49</f>
        <v>52.739360000000005</v>
      </c>
      <c r="F57" s="18">
        <f>F56+F53+F49</f>
        <v>0</v>
      </c>
      <c r="G57" s="18">
        <f>G56+G53+G49</f>
        <v>48.652909999999999</v>
      </c>
      <c r="H57" s="18">
        <f>H56+H53+H49</f>
        <v>1548.6971600000002</v>
      </c>
      <c r="I57" s="47"/>
      <c r="J57" s="47"/>
      <c r="K57" s="47"/>
      <c r="L57" s="47"/>
      <c r="M57" s="47"/>
      <c r="N57" s="13"/>
      <c r="O57" s="13"/>
      <c r="P57" s="47"/>
      <c r="Q57" s="47"/>
      <c r="R57" s="47"/>
      <c r="S57" s="47"/>
      <c r="T57" s="48"/>
      <c r="U57" s="47"/>
      <c r="V57" s="47"/>
      <c r="W57" s="47"/>
      <c r="X57" s="47"/>
      <c r="Y57" s="47"/>
      <c r="Z57" s="47"/>
    </row>
    <row r="58" spans="1:26" ht="12" x14ac:dyDescent="0.2">
      <c r="A58" s="69" t="s">
        <v>49</v>
      </c>
      <c r="B58" s="70"/>
      <c r="C58" s="70"/>
      <c r="D58" s="70"/>
      <c r="E58" s="70"/>
      <c r="F58" s="70"/>
      <c r="G58" s="70"/>
      <c r="H58" s="71"/>
      <c r="N58" s="13"/>
      <c r="O58" s="13"/>
      <c r="T58" s="13"/>
    </row>
    <row r="59" spans="1:26" ht="45" x14ac:dyDescent="0.2">
      <c r="A59" s="38" t="s">
        <v>106</v>
      </c>
      <c r="B59" s="4" t="s">
        <v>22</v>
      </c>
      <c r="C59" s="4" t="s">
        <v>23</v>
      </c>
      <c r="D59" s="39">
        <f>D57*0.03</f>
        <v>43.419146699999999</v>
      </c>
      <c r="E59" s="39">
        <f t="shared" ref="E59:H59" si="4">E57*0.03</f>
        <v>1.5821808000000002</v>
      </c>
      <c r="F59" s="39">
        <f t="shared" si="4"/>
        <v>0</v>
      </c>
      <c r="G59" s="39">
        <f t="shared" si="4"/>
        <v>1.4595872999999999</v>
      </c>
      <c r="H59" s="39">
        <f t="shared" si="4"/>
        <v>46.460914800000005</v>
      </c>
      <c r="N59" s="13"/>
      <c r="O59" s="13"/>
      <c r="T59" s="13"/>
    </row>
    <row r="60" spans="1:26" s="49" customFormat="1" x14ac:dyDescent="0.2">
      <c r="A60" s="46"/>
      <c r="B60" s="74" t="s">
        <v>57</v>
      </c>
      <c r="C60" s="75"/>
      <c r="D60" s="40">
        <f>D57+D59</f>
        <v>1490.7240367000002</v>
      </c>
      <c r="E60" s="40">
        <f t="shared" ref="E60:H60" si="5">E57+E59</f>
        <v>54.321540800000008</v>
      </c>
      <c r="F60" s="40">
        <f t="shared" si="5"/>
        <v>0</v>
      </c>
      <c r="G60" s="40">
        <f t="shared" si="5"/>
        <v>50.112497300000001</v>
      </c>
      <c r="H60" s="40">
        <f t="shared" si="5"/>
        <v>1595.1580748000001</v>
      </c>
      <c r="I60" s="48" t="e">
        <f>#REF!+#REF!+#REF!+#REF!</f>
        <v>#REF!</v>
      </c>
      <c r="J60" s="47"/>
      <c r="K60" s="47"/>
      <c r="L60" s="47"/>
      <c r="M60" s="47"/>
      <c r="N60" s="13"/>
      <c r="O60" s="13"/>
      <c r="P60" s="47"/>
      <c r="Q60" s="47"/>
      <c r="R60" s="47"/>
      <c r="S60" s="47"/>
      <c r="T60" s="48"/>
      <c r="U60" s="47"/>
      <c r="V60" s="47"/>
      <c r="W60" s="47"/>
      <c r="X60" s="47"/>
      <c r="Y60" s="47"/>
      <c r="Z60" s="47"/>
    </row>
    <row r="61" spans="1:26" ht="12" x14ac:dyDescent="0.2">
      <c r="A61" s="69" t="s">
        <v>50</v>
      </c>
      <c r="B61" s="70"/>
      <c r="C61" s="70"/>
      <c r="D61" s="70"/>
      <c r="E61" s="70"/>
      <c r="F61" s="70"/>
      <c r="G61" s="70"/>
      <c r="H61" s="71"/>
      <c r="I61" s="48" t="e">
        <f>#REF!+#REF!+#REF!+#REF!</f>
        <v>#REF!</v>
      </c>
      <c r="N61" s="13"/>
      <c r="O61" s="13"/>
      <c r="T61" s="13"/>
    </row>
    <row r="62" spans="1:26" ht="22.5" x14ac:dyDescent="0.2">
      <c r="A62" s="38" t="s">
        <v>107</v>
      </c>
      <c r="B62" s="19" t="s">
        <v>58</v>
      </c>
      <c r="C62" s="19" t="s">
        <v>34</v>
      </c>
      <c r="D62" s="6">
        <f>D60*0.22</f>
        <v>327.95928807400003</v>
      </c>
      <c r="E62" s="6">
        <f t="shared" ref="E62:G62" si="6">E60*0.22</f>
        <v>11.950738976000002</v>
      </c>
      <c r="F62" s="6">
        <f t="shared" si="6"/>
        <v>0</v>
      </c>
      <c r="G62" s="6">
        <f t="shared" si="6"/>
        <v>11.024749406</v>
      </c>
      <c r="H62" s="6">
        <f>G62+F62+E62+D62</f>
        <v>350.93477645600001</v>
      </c>
      <c r="I62" s="48" t="e">
        <f>#REF!+#REF!+#REF!+#REF!</f>
        <v>#REF!</v>
      </c>
      <c r="N62" s="13"/>
      <c r="O62" s="13"/>
      <c r="T62" s="13"/>
    </row>
    <row r="63" spans="1:26" s="49" customFormat="1" ht="11.25" customHeight="1" x14ac:dyDescent="0.2">
      <c r="A63" s="50"/>
      <c r="B63" s="72" t="s">
        <v>52</v>
      </c>
      <c r="C63" s="73"/>
      <c r="D63" s="40">
        <f>D62</f>
        <v>327.95928807400003</v>
      </c>
      <c r="E63" s="40">
        <f t="shared" ref="E63:G63" si="7">E62</f>
        <v>11.950738976000002</v>
      </c>
      <c r="F63" s="40">
        <f t="shared" si="7"/>
        <v>0</v>
      </c>
      <c r="G63" s="40">
        <f t="shared" si="7"/>
        <v>11.024749406</v>
      </c>
      <c r="H63" s="18">
        <f>G63+F63+E63+D63</f>
        <v>350.93477645600001</v>
      </c>
      <c r="I63" s="48" t="e">
        <f>#REF!+#REF!+#REF!+#REF!</f>
        <v>#REF!</v>
      </c>
      <c r="J63" s="47"/>
      <c r="K63" s="47"/>
      <c r="L63" s="47"/>
      <c r="M63" s="47"/>
      <c r="N63" s="13"/>
      <c r="O63" s="13"/>
      <c r="P63" s="47"/>
      <c r="Q63" s="47"/>
      <c r="R63" s="47"/>
      <c r="S63" s="47"/>
      <c r="T63" s="48"/>
      <c r="U63" s="47"/>
      <c r="V63" s="47"/>
      <c r="W63" s="47"/>
      <c r="X63" s="47"/>
      <c r="Y63" s="47"/>
      <c r="Z63" s="47"/>
    </row>
    <row r="64" spans="1:26" s="49" customFormat="1" ht="11.25" customHeight="1" x14ac:dyDescent="0.2">
      <c r="A64" s="46"/>
      <c r="B64" s="72" t="s">
        <v>53</v>
      </c>
      <c r="C64" s="73"/>
      <c r="D64" s="40">
        <f t="shared" ref="D64:F64" si="8">D60+D62</f>
        <v>1818.6833247740001</v>
      </c>
      <c r="E64" s="40">
        <f t="shared" si="8"/>
        <v>66.272279776000005</v>
      </c>
      <c r="F64" s="40">
        <f t="shared" si="8"/>
        <v>0</v>
      </c>
      <c r="G64" s="40">
        <f>G60+G62</f>
        <v>61.137246705999999</v>
      </c>
      <c r="H64" s="18">
        <f>G64+F64+E64+D64</f>
        <v>1946.0928512560001</v>
      </c>
      <c r="I64" s="48" t="e">
        <f>#REF!+#REF!+#REF!+#REF!</f>
        <v>#REF!</v>
      </c>
      <c r="J64" s="47"/>
      <c r="K64" s="47"/>
      <c r="L64" s="47"/>
      <c r="M64" s="47"/>
      <c r="N64" s="13"/>
      <c r="O64" s="13"/>
      <c r="P64" s="47"/>
      <c r="Q64" s="47"/>
      <c r="R64" s="47"/>
      <c r="S64" s="47"/>
      <c r="T64" s="48"/>
      <c r="U64" s="47"/>
      <c r="V64" s="47"/>
      <c r="W64" s="47"/>
      <c r="X64" s="47"/>
      <c r="Y64" s="47"/>
      <c r="Z64" s="47"/>
    </row>
    <row r="65" spans="1:8" ht="12" x14ac:dyDescent="0.2">
      <c r="A65" s="7"/>
      <c r="B65" s="7"/>
      <c r="C65" s="7"/>
      <c r="D65" s="7"/>
      <c r="E65" s="7"/>
      <c r="F65" s="7"/>
      <c r="G65" s="7"/>
      <c r="H65" s="7"/>
    </row>
    <row r="67" spans="1:8" ht="15.75" x14ac:dyDescent="0.25">
      <c r="E67" s="44"/>
      <c r="F67" s="44"/>
      <c r="G67" s="22"/>
      <c r="H67" s="22"/>
    </row>
    <row r="68" spans="1:8" ht="15.75" x14ac:dyDescent="0.25">
      <c r="E68" s="44"/>
      <c r="F68" s="44"/>
      <c r="G68" s="22"/>
      <c r="H68" s="22"/>
    </row>
    <row r="69" spans="1:8" ht="15.75" x14ac:dyDescent="0.25">
      <c r="E69" s="44"/>
      <c r="F69" s="44"/>
      <c r="G69" s="22"/>
      <c r="H69" s="22"/>
    </row>
    <row r="70" spans="1:8" ht="15" x14ac:dyDescent="0.25">
      <c r="E70" s="20"/>
      <c r="F70" s="20"/>
      <c r="G70" s="21"/>
    </row>
  </sheetData>
  <mergeCells count="34">
    <mergeCell ref="B64:C64"/>
    <mergeCell ref="B48:C48"/>
    <mergeCell ref="B49:C49"/>
    <mergeCell ref="A50:H50"/>
    <mergeCell ref="B53:C53"/>
    <mergeCell ref="A54:H54"/>
    <mergeCell ref="B56:C56"/>
    <mergeCell ref="B57:C57"/>
    <mergeCell ref="A58:H58"/>
    <mergeCell ref="B60:C60"/>
    <mergeCell ref="A61:H61"/>
    <mergeCell ref="B63:C63"/>
    <mergeCell ref="A39:H39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8:C38"/>
    <mergeCell ref="B16:G16"/>
    <mergeCell ref="C4:G4"/>
    <mergeCell ref="C5:G5"/>
    <mergeCell ref="C9:G9"/>
    <mergeCell ref="C10:G10"/>
    <mergeCell ref="B12:G12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08866-2AE5-4ED8-AC74-E69A051AA4E2}">
  <sheetPr>
    <pageSetUpPr fitToPage="1"/>
  </sheetPr>
  <dimension ref="A1:Z70"/>
  <sheetViews>
    <sheetView view="pageBreakPreview" topLeftCell="A50" zoomScale="110" zoomScaleNormal="100" zoomScaleSheetLayoutView="110" workbookViewId="0">
      <selection activeCell="E56" sqref="E56"/>
    </sheetView>
  </sheetViews>
  <sheetFormatPr defaultRowHeight="11.25" x14ac:dyDescent="0.2"/>
  <cols>
    <col min="1" max="1" width="10.59765625" style="58" customWidth="1"/>
    <col min="2" max="2" width="21.3984375" style="58" customWidth="1"/>
    <col min="3" max="3" width="53.796875" style="58" customWidth="1"/>
    <col min="4" max="8" width="25.796875" style="58" customWidth="1"/>
    <col min="9" max="9" width="14.19921875" style="1" customWidth="1"/>
    <col min="10" max="10" width="15" style="1" customWidth="1"/>
    <col min="11" max="11" width="12.19921875" style="1" customWidth="1"/>
    <col min="12" max="12" width="11.39843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8"/>
  </cols>
  <sheetData>
    <row r="1" spans="1:8" ht="12.75" customHeight="1" x14ac:dyDescent="0.2">
      <c r="A1" s="23"/>
      <c r="B1" s="23"/>
      <c r="C1" s="23"/>
      <c r="D1" s="23"/>
      <c r="E1" s="23"/>
      <c r="F1" s="23"/>
      <c r="G1" s="23"/>
      <c r="H1" s="24" t="s">
        <v>35</v>
      </c>
    </row>
    <row r="2" spans="1:8" x14ac:dyDescent="0.2">
      <c r="A2" s="25"/>
      <c r="B2" s="25"/>
      <c r="C2" s="25"/>
      <c r="D2" s="25"/>
      <c r="E2" s="25"/>
      <c r="F2" s="25"/>
      <c r="G2" s="25"/>
      <c r="H2" s="26" t="s">
        <v>36</v>
      </c>
    </row>
    <row r="3" spans="1:8" ht="12" customHeight="1" x14ac:dyDescent="0.2">
      <c r="A3" s="25"/>
      <c r="B3" s="25"/>
      <c r="C3" s="25"/>
      <c r="D3" s="25"/>
      <c r="E3" s="25"/>
      <c r="F3" s="25"/>
      <c r="G3" s="25"/>
      <c r="H3" s="24"/>
    </row>
    <row r="4" spans="1:8" ht="12" customHeight="1" x14ac:dyDescent="0.2">
      <c r="A4" s="25"/>
      <c r="B4" s="25" t="s">
        <v>37</v>
      </c>
      <c r="C4" s="79" t="s">
        <v>51</v>
      </c>
      <c r="D4" s="79"/>
      <c r="E4" s="79"/>
      <c r="F4" s="79"/>
      <c r="G4" s="79"/>
      <c r="H4" s="25"/>
    </row>
    <row r="5" spans="1:8" ht="12" customHeight="1" x14ac:dyDescent="0.2">
      <c r="A5" s="25"/>
      <c r="B5" s="25"/>
      <c r="C5" s="77" t="s">
        <v>38</v>
      </c>
      <c r="D5" s="77"/>
      <c r="E5" s="77"/>
      <c r="F5" s="77"/>
      <c r="G5" s="77"/>
      <c r="H5" s="25"/>
    </row>
    <row r="6" spans="1:8" ht="12" customHeight="1" x14ac:dyDescent="0.2">
      <c r="A6" s="25"/>
      <c r="B6" s="25" t="s">
        <v>39</v>
      </c>
      <c r="C6" s="64"/>
      <c r="D6" s="64"/>
      <c r="E6" s="64"/>
      <c r="F6" s="64"/>
      <c r="G6" s="64"/>
      <c r="H6" s="25"/>
    </row>
    <row r="7" spans="1:8" ht="12" customHeight="1" x14ac:dyDescent="0.2">
      <c r="A7" s="25"/>
      <c r="B7" s="25"/>
      <c r="C7" s="64"/>
      <c r="D7" s="64"/>
      <c r="E7" s="64"/>
      <c r="F7" s="64"/>
      <c r="G7" s="64"/>
      <c r="H7" s="25"/>
    </row>
    <row r="8" spans="1:8" ht="12" customHeight="1" x14ac:dyDescent="0.2">
      <c r="A8" s="25"/>
      <c r="B8" s="28" t="str">
        <f>CONCATENATE("Сводный сметный расчет сметной стоимостью: ",H64," тыс.руб.",)</f>
        <v>Сводный сметный расчет сметной стоимостью: 25,40399107 тыс.руб.</v>
      </c>
      <c r="C8" s="64"/>
      <c r="D8" s="64"/>
      <c r="E8" s="64"/>
      <c r="F8" s="64"/>
      <c r="G8" s="64"/>
      <c r="H8" s="25"/>
    </row>
    <row r="9" spans="1:8" ht="12" customHeight="1" x14ac:dyDescent="0.2">
      <c r="A9" s="25"/>
      <c r="B9" s="25"/>
      <c r="C9" s="76"/>
      <c r="D9" s="76"/>
      <c r="E9" s="76"/>
      <c r="F9" s="76"/>
      <c r="G9" s="76"/>
      <c r="H9" s="25"/>
    </row>
    <row r="10" spans="1:8" ht="12" customHeight="1" x14ac:dyDescent="0.25">
      <c r="A10" s="29"/>
      <c r="B10" s="29"/>
      <c r="C10" s="77" t="s">
        <v>40</v>
      </c>
      <c r="D10" s="77"/>
      <c r="E10" s="77"/>
      <c r="F10" s="77"/>
      <c r="G10" s="77"/>
      <c r="H10" s="29"/>
    </row>
    <row r="11" spans="1:8" ht="12" customHeight="1" x14ac:dyDescent="0.25">
      <c r="A11" s="29"/>
      <c r="B11" s="29"/>
      <c r="C11" s="64"/>
      <c r="D11" s="64"/>
      <c r="E11" s="64"/>
      <c r="F11" s="64"/>
      <c r="G11" s="64"/>
      <c r="H11" s="29"/>
    </row>
    <row r="12" spans="1:8" ht="36" customHeight="1" x14ac:dyDescent="0.25">
      <c r="A12" s="29"/>
      <c r="B12" s="78" t="s">
        <v>41</v>
      </c>
      <c r="C12" s="78"/>
      <c r="D12" s="78"/>
      <c r="E12" s="78"/>
      <c r="F12" s="78"/>
      <c r="G12" s="78"/>
      <c r="H12" s="29"/>
    </row>
    <row r="13" spans="1:8" ht="12" customHeight="1" x14ac:dyDescent="0.25">
      <c r="A13" s="29"/>
      <c r="B13" s="29"/>
      <c r="C13" s="64"/>
      <c r="D13" s="64"/>
      <c r="E13" s="64"/>
      <c r="F13" s="64"/>
      <c r="G13" s="64"/>
      <c r="H13" s="29"/>
    </row>
    <row r="14" spans="1:8" ht="12" customHeight="1" x14ac:dyDescent="0.25">
      <c r="A14" s="29"/>
      <c r="B14" s="29"/>
      <c r="C14" s="64"/>
      <c r="D14" s="64"/>
      <c r="E14" s="64"/>
      <c r="F14" s="64"/>
      <c r="G14" s="64"/>
      <c r="H14" s="29"/>
    </row>
    <row r="15" spans="1:8" ht="12" customHeight="1" x14ac:dyDescent="0.25">
      <c r="A15" s="29"/>
      <c r="B15" s="29"/>
      <c r="C15" s="64"/>
      <c r="D15" s="64"/>
      <c r="E15" s="64"/>
      <c r="F15" s="64"/>
      <c r="G15" s="64"/>
      <c r="H15" s="29"/>
    </row>
    <row r="16" spans="1:8" ht="12" customHeight="1" x14ac:dyDescent="0.2">
      <c r="A16" s="63"/>
      <c r="B16" s="86" t="s">
        <v>85</v>
      </c>
      <c r="C16" s="86"/>
      <c r="D16" s="86"/>
      <c r="E16" s="86"/>
      <c r="F16" s="86"/>
      <c r="G16" s="86"/>
      <c r="H16" s="63"/>
    </row>
    <row r="17" spans="1:20" ht="12" customHeight="1" x14ac:dyDescent="0.2">
      <c r="A17" s="31"/>
      <c r="B17" s="87" t="s">
        <v>42</v>
      </c>
      <c r="C17" s="87"/>
      <c r="D17" s="87"/>
      <c r="E17" s="87"/>
      <c r="F17" s="87"/>
      <c r="G17" s="87"/>
      <c r="H17" s="31"/>
    </row>
    <row r="18" spans="1:20" ht="12" customHeight="1" x14ac:dyDescent="0.2">
      <c r="A18" s="25"/>
      <c r="B18" s="25"/>
      <c r="C18" s="25"/>
      <c r="D18" s="32"/>
      <c r="E18" s="32"/>
      <c r="F18" s="32"/>
      <c r="G18" s="33"/>
      <c r="H18" s="33"/>
    </row>
    <row r="19" spans="1:20" ht="12" customHeight="1" x14ac:dyDescent="0.2">
      <c r="A19" s="34"/>
      <c r="B19" s="88" t="s">
        <v>64</v>
      </c>
      <c r="C19" s="88"/>
      <c r="D19" s="88"/>
      <c r="E19" s="88"/>
      <c r="F19" s="88"/>
      <c r="G19" s="88"/>
      <c r="H19" s="88"/>
    </row>
    <row r="20" spans="1:20" ht="12" customHeight="1" x14ac:dyDescent="0.2">
      <c r="A20" s="25"/>
      <c r="B20" s="25"/>
      <c r="C20" s="25"/>
      <c r="D20" s="64"/>
      <c r="E20" s="64"/>
      <c r="F20" s="64"/>
      <c r="G20" s="64"/>
      <c r="H20" s="64"/>
    </row>
    <row r="21" spans="1:20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1">
        <f>SUM(J26:J43)</f>
        <v>391.04599999999999</v>
      </c>
      <c r="K22" s="62">
        <f>J22/8/K21</f>
        <v>12.2201875</v>
      </c>
      <c r="L22" s="10" t="s">
        <v>19</v>
      </c>
      <c r="M22" s="10"/>
    </row>
    <row r="23" spans="1:20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0" x14ac:dyDescent="0.2">
      <c r="A24" s="11" t="s">
        <v>9</v>
      </c>
      <c r="B24" s="11" t="s">
        <v>10</v>
      </c>
      <c r="C24" s="11" t="s">
        <v>11</v>
      </c>
      <c r="D24" s="11" t="s">
        <v>12</v>
      </c>
      <c r="E24" s="11" t="s">
        <v>13</v>
      </c>
      <c r="F24" s="11" t="s">
        <v>14</v>
      </c>
      <c r="G24" s="11" t="s">
        <v>15</v>
      </c>
      <c r="H24" s="11" t="s">
        <v>16</v>
      </c>
      <c r="I24" s="8"/>
    </row>
    <row r="25" spans="1:20" ht="12" x14ac:dyDescent="0.2">
      <c r="A25" s="66" t="s">
        <v>54</v>
      </c>
      <c r="B25" s="67"/>
      <c r="C25" s="67"/>
      <c r="D25" s="67"/>
      <c r="E25" s="67"/>
      <c r="F25" s="67"/>
      <c r="G25" s="67"/>
      <c r="H25" s="68"/>
      <c r="I25" s="12"/>
      <c r="N25" s="13"/>
    </row>
    <row r="26" spans="1:20" ht="35.25" customHeight="1" x14ac:dyDescent="0.2">
      <c r="A26" s="60" t="str">
        <f>'ССР ТЦ'!A26</f>
        <v>1</v>
      </c>
      <c r="B26" s="60" t="str">
        <f>'ССР ТЦ'!B26</f>
        <v>01-01-01</v>
      </c>
      <c r="C26" s="60" t="str">
        <f>'ССР ТЦ'!C26</f>
        <v>Реконструкция ВЛ 0,4 кВ К-215 с/о Ленок ВЛ 10 кВ ф.2 ПС 110 кВ Коминтерн в Слободском районе Кировской области. 1 Этап. Демонтаж ВЛ 0,4 кВ</v>
      </c>
      <c r="D26" s="60"/>
      <c r="E26" s="60"/>
      <c r="F26" s="60"/>
      <c r="G26" s="60"/>
      <c r="H26" s="60"/>
      <c r="I26" s="12"/>
      <c r="J26" s="2">
        <v>78.819999999999993</v>
      </c>
      <c r="N26" s="13"/>
      <c r="T26" s="13"/>
    </row>
    <row r="27" spans="1:20" ht="33.75" x14ac:dyDescent="0.2">
      <c r="A27" s="60" t="str">
        <f>'ССР ТЦ'!A27</f>
        <v>2</v>
      </c>
      <c r="B27" s="60" t="str">
        <f>'ССР ТЦ'!B27</f>
        <v>01-01-02</v>
      </c>
      <c r="C27" s="60" t="str">
        <f>'ССР ТЦ'!C27</f>
        <v>Реконструкция ВЛ 0,4 кВ К-215 с/о Ленок ВЛ 10 кВ ф.2 ПС 110 кВ Коминтерн в Слободском районе Кировской области. 1 Этап. Демонтаж в ТП</v>
      </c>
      <c r="D27" s="60">
        <f>'ССР ТЦ'!D27</f>
        <v>0</v>
      </c>
      <c r="E27" s="60">
        <f>'ССР ТЦ'!E27</f>
        <v>1.5416399999999999</v>
      </c>
      <c r="F27" s="60">
        <f>'ССР ТЦ'!F27</f>
        <v>0</v>
      </c>
      <c r="G27" s="60">
        <f>'ССР ТЦ'!G27</f>
        <v>0</v>
      </c>
      <c r="H27" s="60">
        <f>'ССР ТЦ'!H27</f>
        <v>1.5416399999999999</v>
      </c>
      <c r="I27" s="12"/>
      <c r="J27" s="2">
        <v>0.9</v>
      </c>
      <c r="N27" s="13"/>
      <c r="T27" s="13"/>
    </row>
    <row r="28" spans="1:20" ht="33.75" x14ac:dyDescent="0.2">
      <c r="A28" s="60" t="str">
        <f>'ССР ТЦ'!A28</f>
        <v>3</v>
      </c>
      <c r="B28" s="60" t="str">
        <f>'ССР ТЦ'!B28</f>
        <v>01-01-03</v>
      </c>
      <c r="C28" s="60" t="str">
        <f>'ССР ТЦ'!C28</f>
        <v>Реконструкция ВЛ 0,4 кВ К-215 с/о Ленок ВЛ 10 кВ ф.2 ПС 110 кВ Коминтерн в Слободском районе Кировской области. 1 Этап. Просека ВЛ 0,4 кВ</v>
      </c>
      <c r="D28" s="60"/>
      <c r="E28" s="60"/>
      <c r="F28" s="60"/>
      <c r="G28" s="60"/>
      <c r="H28" s="60"/>
      <c r="I28" s="12"/>
      <c r="J28" s="2">
        <v>0.43</v>
      </c>
      <c r="N28" s="13"/>
      <c r="T28" s="13"/>
    </row>
    <row r="29" spans="1:20" ht="48.75" customHeight="1" x14ac:dyDescent="0.2">
      <c r="A29" s="60" t="str">
        <f>'ССР ТЦ'!A29</f>
        <v>4</v>
      </c>
      <c r="B29" s="60" t="str">
        <f>'ССР ТЦ'!B29</f>
        <v>Приказ АО "Газпром газораспределение Киров" от 26.12.2025 г. № 356</v>
      </c>
      <c r="C29" s="60" t="str">
        <f>'ССР ТЦ'!C29</f>
        <v>Согласование с представителями АО "Газпром Газораспределение Киров"</v>
      </c>
      <c r="D29" s="60"/>
      <c r="E29" s="60"/>
      <c r="F29" s="60"/>
      <c r="G29" s="60"/>
      <c r="H29" s="60"/>
      <c r="I29" s="12"/>
      <c r="J29" s="65"/>
      <c r="N29" s="13"/>
      <c r="T29" s="13"/>
    </row>
    <row r="30" spans="1:20" ht="24" customHeight="1" x14ac:dyDescent="0.2">
      <c r="A30" s="35"/>
      <c r="B30" s="72" t="s">
        <v>55</v>
      </c>
      <c r="C30" s="73"/>
      <c r="D30" s="18">
        <f>SUM(D26:D28)</f>
        <v>0</v>
      </c>
      <c r="E30" s="18">
        <f t="shared" ref="E30:F30" si="0">SUM(E26:E28)</f>
        <v>1.5416399999999999</v>
      </c>
      <c r="F30" s="18">
        <f t="shared" si="0"/>
        <v>0</v>
      </c>
      <c r="G30" s="18">
        <f>SUM(G26:G29)</f>
        <v>0</v>
      </c>
      <c r="H30" s="18">
        <f>SUM(H26:H29)</f>
        <v>1.5416399999999999</v>
      </c>
      <c r="I30" s="12"/>
      <c r="N30" s="13"/>
      <c r="T30" s="13"/>
    </row>
    <row r="31" spans="1:20" ht="12" x14ac:dyDescent="0.2">
      <c r="A31" s="66" t="s">
        <v>43</v>
      </c>
      <c r="B31" s="67"/>
      <c r="C31" s="67"/>
      <c r="D31" s="67"/>
      <c r="E31" s="67"/>
      <c r="F31" s="67"/>
      <c r="G31" s="67"/>
      <c r="H31" s="68"/>
      <c r="I31" s="12"/>
      <c r="N31" s="13"/>
      <c r="T31" s="13"/>
    </row>
    <row r="32" spans="1:20" ht="45.75" customHeight="1" x14ac:dyDescent="0.2">
      <c r="A32" s="60" t="str">
        <f>'ССР ТЦ'!A32</f>
        <v>5</v>
      </c>
      <c r="B32" s="60" t="str">
        <f>'ССР ТЦ'!B32</f>
        <v>02-01-01</v>
      </c>
      <c r="C32" s="60" t="str">
        <f>'ССР ТЦ'!C32</f>
        <v>Реконструкция ВЛ 0,4 кВ К-215 с/о Ленок ВЛ 10 кВ ф.2 ПС 110 кВ Коминтерн в Слободском районе Кировской области. Этап 1 Строительство ВЛ-0,4кВ (одноцепная)</v>
      </c>
      <c r="D32" s="60"/>
      <c r="E32" s="60"/>
      <c r="F32" s="60"/>
      <c r="G32" s="60"/>
      <c r="H32" s="60"/>
      <c r="I32" s="12"/>
      <c r="J32" s="2">
        <v>20.03</v>
      </c>
      <c r="N32" s="13"/>
      <c r="O32" s="13"/>
      <c r="T32" s="13"/>
    </row>
    <row r="33" spans="1:26" ht="45.75" customHeight="1" x14ac:dyDescent="0.2">
      <c r="A33" s="60" t="str">
        <f>'ССР ТЦ'!A33</f>
        <v>6</v>
      </c>
      <c r="B33" s="60" t="str">
        <f>'ССР ТЦ'!B33</f>
        <v>02-01-02</v>
      </c>
      <c r="C33" s="60" t="str">
        <f>'ССР ТЦ'!C33</f>
        <v>Реконструкция ВЛ 0,4 кВ К-215 с/о Ленок ВЛ 10 кВ ф.2 ПС 110 кВ Коминтерн в Слободском районе Кировской области. Этап 1 Строительство ВЛ-0,4кВ (двухцепная)</v>
      </c>
      <c r="D33" s="60"/>
      <c r="E33" s="60"/>
      <c r="F33" s="60"/>
      <c r="G33" s="60"/>
      <c r="H33" s="60"/>
      <c r="I33" s="12"/>
      <c r="J33" s="2">
        <v>214.14</v>
      </c>
      <c r="N33" s="13"/>
      <c r="O33" s="48"/>
      <c r="T33" s="13"/>
    </row>
    <row r="34" spans="1:26" ht="37.5" customHeight="1" x14ac:dyDescent="0.2">
      <c r="A34" s="60" t="str">
        <f>'ССР ТЦ'!A34</f>
        <v>7</v>
      </c>
      <c r="B34" s="60" t="str">
        <f>'ССР ТЦ'!B34</f>
        <v>02-01-03</v>
      </c>
      <c r="C34" s="60" t="str">
        <f>'ССР ТЦ'!C34</f>
        <v>Реконструкция ВЛ 0,4 кВ К-215 с/о Ленок ВЛ 10 кВ ф.2 ПС 110 кВ Коминтерн в Слободском районе Кировской области. Этап 1 Строительство ВЛ-0,4кВ (трехцепная)</v>
      </c>
      <c r="D34" s="60"/>
      <c r="E34" s="60"/>
      <c r="F34" s="60"/>
      <c r="G34" s="60"/>
      <c r="H34" s="60"/>
      <c r="I34" s="12"/>
      <c r="J34" s="2">
        <v>52.46</v>
      </c>
      <c r="N34" s="13"/>
      <c r="O34" s="48"/>
      <c r="T34" s="13"/>
    </row>
    <row r="35" spans="1:26" ht="38.25" customHeight="1" x14ac:dyDescent="0.2">
      <c r="A35" s="60" t="str">
        <f>'ССР ТЦ'!A35</f>
        <v>8</v>
      </c>
      <c r="B35" s="60" t="str">
        <f>'ССР ТЦ'!B35</f>
        <v>02-01-04</v>
      </c>
      <c r="C35" s="60" t="str">
        <f>'ССР ТЦ'!C35</f>
        <v>Реконструкция ВЛ 0,4 кВ К-215 с/о Ленок ВЛ 10 кВ ф.2 ПС 110 кВ Коминтерн в Слободском районе Кировской области. 1 Этап. Работы в ТП</v>
      </c>
      <c r="D35" s="60">
        <f>'ССР ТЦ'!D35</f>
        <v>1.8E-3</v>
      </c>
      <c r="E35" s="60">
        <f>'ССР ТЦ'!E35</f>
        <v>4.6632899999999999</v>
      </c>
      <c r="F35" s="60">
        <f>'ССР ТЦ'!F35</f>
        <v>8.3423800000000004</v>
      </c>
      <c r="G35" s="60">
        <f>'ССР ТЦ'!G35</f>
        <v>0</v>
      </c>
      <c r="H35" s="60">
        <f>'ССР ТЦ'!H35</f>
        <v>13.00747</v>
      </c>
      <c r="I35" s="12"/>
      <c r="J35" s="2">
        <v>2.42</v>
      </c>
      <c r="N35" s="13"/>
      <c r="O35" s="13"/>
      <c r="T35" s="13"/>
    </row>
    <row r="36" spans="1:26" ht="34.5" customHeight="1" x14ac:dyDescent="0.2">
      <c r="A36" s="60" t="str">
        <f>'ССР ТЦ'!A36</f>
        <v>9</v>
      </c>
      <c r="B36" s="60" t="str">
        <f>'ССР ТЦ'!B36</f>
        <v>02-02-01</v>
      </c>
      <c r="C36" s="60" t="str">
        <f>'ССР ТЦ'!C36</f>
        <v>Реконструкция ВЛ 0,4 кВ К-215 с/о Ленок ВЛ 10 кВ ф.2 ПС 110 кВ Коминтерн в Слободском районе Кировской области. 2 Этап. Строительство ЩУ 3ф</v>
      </c>
      <c r="D36" s="60"/>
      <c r="E36" s="60"/>
      <c r="F36" s="60"/>
      <c r="G36" s="60"/>
      <c r="H36" s="60"/>
      <c r="I36" s="12"/>
      <c r="J36" s="2">
        <v>2.84</v>
      </c>
      <c r="N36" s="13"/>
      <c r="O36" s="48"/>
      <c r="T36" s="13"/>
    </row>
    <row r="37" spans="1:26" ht="34.5" customHeight="1" x14ac:dyDescent="0.2">
      <c r="A37" s="60" t="str">
        <f>'ССР ТЦ'!A37</f>
        <v>10</v>
      </c>
      <c r="B37" s="60" t="str">
        <f>'ССР ТЦ'!B37</f>
        <v>02-02-02</v>
      </c>
      <c r="C37" s="60" t="str">
        <f>'ССР ТЦ'!C37</f>
        <v>Реконструкция ВЛ 0,4 кВ К-215 с/о Ленок ВЛ 10 кВ ф.2 ПС 110 кВ Коминтерн в Слободском районе Кировской области. 2 Этап. Строительство ЩР 3ф</v>
      </c>
      <c r="D37" s="60"/>
      <c r="E37" s="60"/>
      <c r="F37" s="60"/>
      <c r="G37" s="60"/>
      <c r="H37" s="60"/>
      <c r="I37" s="12"/>
      <c r="J37" s="2">
        <v>6.11</v>
      </c>
      <c r="N37" s="13"/>
      <c r="O37" s="48"/>
      <c r="T37" s="13"/>
    </row>
    <row r="38" spans="1:26" ht="24" customHeight="1" x14ac:dyDescent="0.2">
      <c r="A38" s="14"/>
      <c r="B38" s="72" t="s">
        <v>44</v>
      </c>
      <c r="C38" s="73"/>
      <c r="D38" s="18">
        <f>SUM(D32:D37)</f>
        <v>1.8E-3</v>
      </c>
      <c r="E38" s="18">
        <f t="shared" ref="E38:H38" si="1">SUM(E32:E37)</f>
        <v>4.6632899999999999</v>
      </c>
      <c r="F38" s="18">
        <f t="shared" si="1"/>
        <v>8.3423800000000004</v>
      </c>
      <c r="G38" s="18">
        <f t="shared" si="1"/>
        <v>0</v>
      </c>
      <c r="H38" s="18">
        <f t="shared" si="1"/>
        <v>13.00747</v>
      </c>
      <c r="I38" s="12"/>
      <c r="N38" s="13"/>
      <c r="O38" s="13"/>
      <c r="T38" s="13"/>
    </row>
    <row r="39" spans="1:26" ht="12" x14ac:dyDescent="0.2">
      <c r="A39" s="66" t="s">
        <v>17</v>
      </c>
      <c r="B39" s="67"/>
      <c r="C39" s="67"/>
      <c r="D39" s="67"/>
      <c r="E39" s="67"/>
      <c r="F39" s="67"/>
      <c r="G39" s="67"/>
      <c r="H39" s="68"/>
      <c r="I39" s="12"/>
      <c r="N39" s="13"/>
      <c r="O39" s="48"/>
      <c r="T39" s="13"/>
    </row>
    <row r="40" spans="1:26" ht="41.25" customHeight="1" x14ac:dyDescent="0.2">
      <c r="A40" s="60" t="str">
        <f>'ССР ТЦ'!A40</f>
        <v>11</v>
      </c>
      <c r="B40" s="60" t="str">
        <f>'ССР ТЦ'!B40</f>
        <v>09-01-01</v>
      </c>
      <c r="C40" s="60" t="str">
        <f>'ССР ТЦ'!C40</f>
        <v>Реконструкция ВЛ 0,4 кВ К-215 с/о Ленок ВЛ 10 кВ ф.2 ПС 110 кВ Коминтерн в Слободском районе Кировской области. 1 Этап. ПНР ВЛ 0,4 кВ (одноцепная)</v>
      </c>
      <c r="D40" s="60"/>
      <c r="E40" s="60"/>
      <c r="F40" s="60"/>
      <c r="G40" s="60"/>
      <c r="H40" s="60"/>
      <c r="I40" s="36">
        <v>3.05</v>
      </c>
      <c r="J40" s="36">
        <f>I40*0.8</f>
        <v>2.44</v>
      </c>
      <c r="N40" s="13"/>
      <c r="O40" s="13"/>
      <c r="T40" s="13"/>
    </row>
    <row r="41" spans="1:26" ht="37.5" customHeight="1" x14ac:dyDescent="0.2">
      <c r="A41" s="60" t="str">
        <f>'ССР ТЦ'!A41</f>
        <v>12</v>
      </c>
      <c r="B41" s="60" t="str">
        <f>'ССР ТЦ'!B41</f>
        <v>09-01-02</v>
      </c>
      <c r="C41" s="60" t="str">
        <f>'ССР ТЦ'!C41</f>
        <v>Реконструкция ВЛ 0,4 кВ К-215 с/о Ленок ВЛ 10 кВ ф.2 ПС 110 кВ Коминтерн в Слободском районе Кировской области. 1 Этап. ПНР ВЛ 0,4 кВ (двухцепная)</v>
      </c>
      <c r="D41" s="60"/>
      <c r="E41" s="60"/>
      <c r="F41" s="60"/>
      <c r="G41" s="60"/>
      <c r="H41" s="60"/>
      <c r="I41" s="36">
        <v>7.12</v>
      </c>
      <c r="J41" s="36">
        <f>I41*0.8</f>
        <v>5.6960000000000006</v>
      </c>
      <c r="N41" s="13"/>
      <c r="O41" s="13"/>
      <c r="T41" s="13"/>
    </row>
    <row r="42" spans="1:26" ht="37.5" customHeight="1" x14ac:dyDescent="0.2">
      <c r="A42" s="60" t="str">
        <f>'ССР ТЦ'!A42</f>
        <v>13</v>
      </c>
      <c r="B42" s="60" t="str">
        <f>'ССР ТЦ'!B42</f>
        <v>09-01-03</v>
      </c>
      <c r="C42" s="60" t="str">
        <f>'ССР ТЦ'!C42</f>
        <v>Реконструкция ВЛ 0,4 кВ К-215 с/о Ленок ВЛ 10 кВ ф.2 ПС 110 кВ Коминтерн в Слободском районе Кировской области. 1 Этап. ПНР ВЛ 0,4 кВ (трехцепная)</v>
      </c>
      <c r="D42" s="60"/>
      <c r="E42" s="60"/>
      <c r="F42" s="60"/>
      <c r="G42" s="60"/>
      <c r="H42" s="60"/>
      <c r="I42" s="36">
        <v>2.71</v>
      </c>
      <c r="J42" s="36">
        <f t="shared" ref="J42:J43" si="2">I42*0.8</f>
        <v>2.1680000000000001</v>
      </c>
      <c r="N42" s="13"/>
      <c r="O42" s="13"/>
      <c r="T42" s="13"/>
    </row>
    <row r="43" spans="1:26" ht="33.75" x14ac:dyDescent="0.2">
      <c r="A43" s="60" t="str">
        <f>'ССР ТЦ'!A43</f>
        <v>14</v>
      </c>
      <c r="B43" s="60" t="str">
        <f>'ССР ТЦ'!B43</f>
        <v>09-01-04</v>
      </c>
      <c r="C43" s="60" t="str">
        <f>'ССР ТЦ'!C43</f>
        <v>Реконструкция ВЛ 0,4 кВ К-215 с/о Ленок ВЛ 10 кВ ф.2 ПС 110 кВ Коминтерн в Слободском районе Кировской области. 1 этап. ПНР ТП</v>
      </c>
      <c r="D43" s="60">
        <f>'ССР ТЦ'!D43</f>
        <v>0</v>
      </c>
      <c r="E43" s="60">
        <f>'ССР ТЦ'!E43</f>
        <v>0</v>
      </c>
      <c r="F43" s="60">
        <f>'ССР ТЦ'!F43</f>
        <v>0</v>
      </c>
      <c r="G43" s="60">
        <f>'ССР ТЦ'!G43</f>
        <v>3.6346799999999999</v>
      </c>
      <c r="H43" s="60">
        <f>'ССР ТЦ'!H43</f>
        <v>3.6346799999999999</v>
      </c>
      <c r="I43" s="36">
        <v>3.24</v>
      </c>
      <c r="J43" s="36">
        <f t="shared" si="2"/>
        <v>2.5920000000000005</v>
      </c>
      <c r="N43" s="13"/>
      <c r="O43" s="13"/>
      <c r="T43" s="13"/>
    </row>
    <row r="44" spans="1:26" ht="45" customHeight="1" x14ac:dyDescent="0.2">
      <c r="A44" s="60" t="str">
        <f>'ССР ТЦ'!A44</f>
        <v>15</v>
      </c>
      <c r="B44" s="60" t="str">
        <f>'ССР ТЦ'!B44</f>
        <v>ФГИС ЦС Кировская область, 1 квартал 2026, 91.13.03-081, 4-100-040</v>
      </c>
      <c r="C44" s="60" t="str">
        <f>'ССР ТЦ'!C44</f>
        <v>Доставка рабочих до объекта. 1 этап. Строительство ВЛ 0,4 кВ. (24)км/49 км/ч*2 раза*11 дн*(1391,97+683,04) руб/1000</v>
      </c>
      <c r="D44" s="60"/>
      <c r="E44" s="60"/>
      <c r="F44" s="60"/>
      <c r="G44" s="60"/>
      <c r="H44" s="60"/>
      <c r="I44" s="37" t="s">
        <v>81</v>
      </c>
      <c r="K44" s="12">
        <v>11</v>
      </c>
      <c r="L44" s="16">
        <f>(J26+J28+J32+J33+J34+J40+J41+J42)/8/$K$21</f>
        <v>11.755749999999999</v>
      </c>
      <c r="M44" s="16"/>
      <c r="N44" s="13"/>
      <c r="O44" s="13"/>
      <c r="T44" s="13"/>
    </row>
    <row r="45" spans="1:26" ht="45" customHeight="1" x14ac:dyDescent="0.2">
      <c r="A45" s="60" t="str">
        <f>'ССР ТЦ'!A45</f>
        <v>16</v>
      </c>
      <c r="B45" s="60" t="str">
        <f>'ССР ТЦ'!B45</f>
        <v>ФГИС ЦС Кировская область, 1 квартал 2026, 91.13.03-081, 4-100-040</v>
      </c>
      <c r="C45" s="60" t="str">
        <f>'ССР ТЦ'!C45</f>
        <v>Доставка рабочих до объекта. 1 этап. Строительство ТП. (24)км/49 км/ч*2 раза*1 дн*(1391,97+683,04) руб/1000</v>
      </c>
      <c r="D45" s="60">
        <f>'ССР ТЦ'!D45</f>
        <v>0</v>
      </c>
      <c r="E45" s="60">
        <f>'ССР ТЦ'!E45</f>
        <v>0</v>
      </c>
      <c r="F45" s="60">
        <f>'ССР ТЦ'!F45</f>
        <v>0</v>
      </c>
      <c r="G45" s="60">
        <f>'ССР ТЦ'!G45</f>
        <v>2.0326599999999999</v>
      </c>
      <c r="H45" s="60">
        <f>'ССР ТЦ'!H45</f>
        <v>2.0326599999999999</v>
      </c>
      <c r="I45" s="37" t="s">
        <v>99</v>
      </c>
      <c r="K45" s="12">
        <v>1</v>
      </c>
      <c r="L45" s="16">
        <f>(J27+J35+J43)/8/$K$21</f>
        <v>0.18475000000000003</v>
      </c>
      <c r="M45" s="16"/>
      <c r="N45" s="13"/>
      <c r="O45" s="13"/>
      <c r="T45" s="13"/>
    </row>
    <row r="46" spans="1:26" ht="46.5" customHeight="1" x14ac:dyDescent="0.2">
      <c r="A46" s="60" t="str">
        <f>'ССР ТЦ'!A46</f>
        <v>17</v>
      </c>
      <c r="B46" s="60" t="str">
        <f>'ССР ТЦ'!B46</f>
        <v>ФГИС ЦС Кировская область, 1 квартал 2026, 91.13.03-081, 4-100-040</v>
      </c>
      <c r="C46" s="60" t="str">
        <f>'ССР ТЦ'!C46</f>
        <v>Доставка рабочих до объекта. 2 этап. Строительство ЩУ, РЩ. (24)км/49 км/ч*2 раза*1 дн*(1391,97+683,04) руб/1000</v>
      </c>
      <c r="D46" s="60"/>
      <c r="E46" s="60"/>
      <c r="F46" s="60"/>
      <c r="G46" s="60"/>
      <c r="H46" s="60"/>
      <c r="I46" s="37" t="s">
        <v>30</v>
      </c>
      <c r="K46" s="12">
        <v>1</v>
      </c>
      <c r="L46" s="16">
        <f>(J36+J37)/8/$K$21</f>
        <v>0.27968749999999998</v>
      </c>
      <c r="M46" s="16"/>
      <c r="N46" s="13"/>
      <c r="O46" s="13"/>
      <c r="T46" s="13"/>
    </row>
    <row r="47" spans="1:26" ht="46.5" customHeight="1" x14ac:dyDescent="0.2">
      <c r="A47" s="60" t="str">
        <f>'ССР ТЦ'!A47</f>
        <v>18</v>
      </c>
      <c r="B47" s="60" t="str">
        <f>'ССР ТЦ'!B47</f>
        <v>Приказ АО "Газпром газораспределение Киров" от 26.12.2025 г. № 356</v>
      </c>
      <c r="C47" s="60" t="str">
        <f>'ССР ТЦ'!C47</f>
        <v>Выезд на место представителя АО "Газпром Газораспределение Киров"</v>
      </c>
      <c r="D47" s="60"/>
      <c r="E47" s="60"/>
      <c r="F47" s="60"/>
      <c r="G47" s="60"/>
      <c r="H47" s="60"/>
      <c r="I47" s="37"/>
      <c r="K47" s="12"/>
      <c r="L47" s="16"/>
      <c r="M47" s="16"/>
      <c r="N47" s="13"/>
      <c r="O47" s="13"/>
      <c r="T47" s="13"/>
    </row>
    <row r="48" spans="1:26" s="43" customFormat="1" x14ac:dyDescent="0.2">
      <c r="A48" s="14"/>
      <c r="B48" s="72" t="s">
        <v>45</v>
      </c>
      <c r="C48" s="73"/>
      <c r="D48" s="55">
        <f>SUM(D40:D46)</f>
        <v>0</v>
      </c>
      <c r="E48" s="55">
        <f>SUM(E40:E46)</f>
        <v>0</v>
      </c>
      <c r="F48" s="55">
        <f>SUM(F40:F46)</f>
        <v>0</v>
      </c>
      <c r="G48" s="55">
        <f>SUM(G40:G47)</f>
        <v>5.6673399999999994</v>
      </c>
      <c r="H48" s="55">
        <f>SUM(H40:H47)</f>
        <v>5.6673399999999994</v>
      </c>
      <c r="I48" s="41"/>
      <c r="J48" s="41"/>
      <c r="K48" s="41"/>
      <c r="L48" s="41"/>
      <c r="M48" s="41"/>
      <c r="N48" s="13"/>
      <c r="O48" s="13"/>
      <c r="P48" s="41"/>
      <c r="Q48" s="41"/>
      <c r="R48" s="41"/>
      <c r="S48" s="41"/>
      <c r="T48" s="42"/>
      <c r="U48" s="41"/>
      <c r="V48" s="41"/>
      <c r="W48" s="41"/>
      <c r="X48" s="41"/>
      <c r="Y48" s="41"/>
      <c r="Z48" s="41"/>
    </row>
    <row r="49" spans="1:26" x14ac:dyDescent="0.2">
      <c r="A49" s="14"/>
      <c r="B49" s="72" t="s">
        <v>46</v>
      </c>
      <c r="C49" s="73"/>
      <c r="D49" s="18">
        <f>D48+D38+D30</f>
        <v>1.8E-3</v>
      </c>
      <c r="E49" s="18">
        <f>E48+E38+E30</f>
        <v>6.2049300000000001</v>
      </c>
      <c r="F49" s="18">
        <f>F48+F38+F30</f>
        <v>8.3423800000000004</v>
      </c>
      <c r="G49" s="18">
        <f>G48+G38+G30</f>
        <v>5.6673399999999994</v>
      </c>
      <c r="H49" s="18">
        <f>H48+H38+H30</f>
        <v>20.216450000000002</v>
      </c>
      <c r="N49" s="13"/>
      <c r="O49" s="13"/>
      <c r="T49" s="13"/>
    </row>
    <row r="50" spans="1:26" ht="12" x14ac:dyDescent="0.2">
      <c r="A50" s="66" t="s">
        <v>20</v>
      </c>
      <c r="B50" s="67"/>
      <c r="C50" s="67"/>
      <c r="D50" s="67"/>
      <c r="E50" s="67"/>
      <c r="F50" s="67"/>
      <c r="G50" s="67"/>
      <c r="H50" s="68"/>
      <c r="N50" s="13"/>
      <c r="O50" s="13"/>
      <c r="T50" s="13"/>
    </row>
    <row r="51" spans="1:26" s="43" customFormat="1" ht="33.75" x14ac:dyDescent="0.2">
      <c r="A51" s="38" t="s">
        <v>75</v>
      </c>
      <c r="B51" s="19" t="s">
        <v>63</v>
      </c>
      <c r="C51" s="4" t="s">
        <v>31</v>
      </c>
      <c r="D51" s="3"/>
      <c r="E51" s="3"/>
      <c r="F51" s="3"/>
      <c r="G51" s="3"/>
      <c r="H51" s="17"/>
      <c r="I51" s="41"/>
      <c r="J51" s="41"/>
      <c r="K51" s="41"/>
      <c r="L51" s="41"/>
      <c r="M51" s="41"/>
      <c r="N51" s="13"/>
      <c r="O51" s="13"/>
      <c r="P51" s="41"/>
      <c r="Q51" s="41"/>
      <c r="R51" s="41"/>
      <c r="S51" s="41"/>
      <c r="T51" s="42"/>
      <c r="U51" s="41"/>
      <c r="V51" s="41"/>
      <c r="W51" s="41"/>
      <c r="X51" s="41"/>
      <c r="Y51" s="41"/>
      <c r="Z51" s="41"/>
    </row>
    <row r="52" spans="1:26" ht="45" x14ac:dyDescent="0.2">
      <c r="A52" s="38" t="s">
        <v>82</v>
      </c>
      <c r="B52" s="4" t="s">
        <v>32</v>
      </c>
      <c r="C52" s="19" t="s">
        <v>33</v>
      </c>
      <c r="D52" s="3"/>
      <c r="E52" s="3"/>
      <c r="F52" s="3"/>
      <c r="G52" s="15"/>
      <c r="H52" s="6"/>
      <c r="N52" s="13"/>
      <c r="O52" s="13"/>
      <c r="T52" s="13"/>
    </row>
    <row r="53" spans="1:26" x14ac:dyDescent="0.2">
      <c r="A53" s="14"/>
      <c r="B53" s="72" t="s">
        <v>47</v>
      </c>
      <c r="C53" s="73"/>
      <c r="D53" s="18">
        <f>SUM(D51:D52)</f>
        <v>0</v>
      </c>
      <c r="E53" s="18">
        <f t="shared" ref="E53:G53" si="3">SUM(E51:E52)</f>
        <v>0</v>
      </c>
      <c r="F53" s="18">
        <f t="shared" si="3"/>
        <v>0</v>
      </c>
      <c r="G53" s="18">
        <f t="shared" si="3"/>
        <v>0</v>
      </c>
      <c r="H53" s="18">
        <f>SUM(D53:G53)</f>
        <v>0</v>
      </c>
      <c r="N53" s="13"/>
      <c r="O53" s="13"/>
      <c r="T53" s="13"/>
    </row>
    <row r="54" spans="1:26" ht="48" customHeight="1" x14ac:dyDescent="0.2">
      <c r="A54" s="69" t="s">
        <v>21</v>
      </c>
      <c r="B54" s="70"/>
      <c r="C54" s="70"/>
      <c r="D54" s="70"/>
      <c r="E54" s="70"/>
      <c r="F54" s="70"/>
      <c r="G54" s="70"/>
      <c r="H54" s="71"/>
      <c r="N54" s="13"/>
      <c r="O54" s="13"/>
      <c r="T54" s="13"/>
    </row>
    <row r="55" spans="1:26" x14ac:dyDescent="0.2">
      <c r="A55" s="60" t="str">
        <f>'ССР ТЦ'!A55</f>
        <v>21</v>
      </c>
      <c r="B55" s="60" t="str">
        <f>'ССР ТЦ'!B55</f>
        <v>12-01-01</v>
      </c>
      <c r="C55" s="60" t="str">
        <f>'ССР ТЦ'!C55</f>
        <v>ПИР ВЛ 0,4 кВ</v>
      </c>
      <c r="D55" s="60"/>
      <c r="E55" s="60"/>
      <c r="F55" s="60"/>
      <c r="G55" s="60"/>
      <c r="H55" s="60"/>
      <c r="N55" s="13"/>
      <c r="O55" s="13"/>
      <c r="T55" s="13"/>
    </row>
    <row r="56" spans="1:26" s="54" customFormat="1" ht="113.25" customHeight="1" x14ac:dyDescent="0.2">
      <c r="A56" s="38" t="s">
        <v>84</v>
      </c>
      <c r="B56" s="72" t="s">
        <v>56</v>
      </c>
      <c r="C56" s="73"/>
      <c r="D56" s="55">
        <f>ROUND(SUM(D55:D55),5)</f>
        <v>0</v>
      </c>
      <c r="E56" s="55">
        <f>ROUND(SUM(E55:E55),5)</f>
        <v>0</v>
      </c>
      <c r="F56" s="55">
        <f>ROUND(SUM(F55:F55),5)</f>
        <v>0</v>
      </c>
      <c r="G56" s="55">
        <f>ROUND(SUM(G55:G55),5)</f>
        <v>0</v>
      </c>
      <c r="H56" s="55">
        <f>ROUND(SUM(H55:H55),5)</f>
        <v>0</v>
      </c>
      <c r="I56" s="52"/>
      <c r="J56" s="52"/>
      <c r="K56" s="52"/>
      <c r="L56" s="52"/>
      <c r="M56" s="52"/>
      <c r="N56" s="13"/>
      <c r="O56" s="13"/>
      <c r="P56" s="52"/>
      <c r="Q56" s="52"/>
      <c r="R56" s="52"/>
      <c r="S56" s="52"/>
      <c r="T56" s="53"/>
      <c r="U56" s="52"/>
      <c r="V56" s="52"/>
      <c r="W56" s="52"/>
      <c r="X56" s="52"/>
      <c r="Y56" s="52"/>
      <c r="Z56" s="52"/>
    </row>
    <row r="57" spans="1:26" s="49" customFormat="1" x14ac:dyDescent="0.2">
      <c r="A57" s="46"/>
      <c r="B57" s="72" t="s">
        <v>48</v>
      </c>
      <c r="C57" s="73"/>
      <c r="D57" s="18">
        <f>D56+D53+D49</f>
        <v>1.8E-3</v>
      </c>
      <c r="E57" s="18">
        <f>E56+E53+E49</f>
        <v>6.2049300000000001</v>
      </c>
      <c r="F57" s="18">
        <f>F56+F53+F49</f>
        <v>8.3423800000000004</v>
      </c>
      <c r="G57" s="18">
        <f>G56+G53+G49</f>
        <v>5.6673399999999994</v>
      </c>
      <c r="H57" s="18">
        <f>H56+H53+H49</f>
        <v>20.216450000000002</v>
      </c>
      <c r="I57" s="47"/>
      <c r="J57" s="47"/>
      <c r="K57" s="47"/>
      <c r="L57" s="47"/>
      <c r="M57" s="47"/>
      <c r="N57" s="13"/>
      <c r="O57" s="13"/>
      <c r="P57" s="47"/>
      <c r="Q57" s="47"/>
      <c r="R57" s="47"/>
      <c r="S57" s="47"/>
      <c r="T57" s="48"/>
      <c r="U57" s="47"/>
      <c r="V57" s="47"/>
      <c r="W57" s="47"/>
      <c r="X57" s="47"/>
      <c r="Y57" s="47"/>
      <c r="Z57" s="47"/>
    </row>
    <row r="58" spans="1:26" ht="12" x14ac:dyDescent="0.2">
      <c r="A58" s="69" t="s">
        <v>49</v>
      </c>
      <c r="B58" s="70"/>
      <c r="C58" s="70"/>
      <c r="D58" s="70"/>
      <c r="E58" s="70"/>
      <c r="F58" s="70"/>
      <c r="G58" s="70"/>
      <c r="H58" s="71"/>
      <c r="N58" s="13"/>
      <c r="O58" s="13"/>
      <c r="T58" s="13"/>
    </row>
    <row r="59" spans="1:26" ht="45" x14ac:dyDescent="0.2">
      <c r="A59" s="38" t="s">
        <v>106</v>
      </c>
      <c r="B59" s="4" t="s">
        <v>22</v>
      </c>
      <c r="C59" s="4" t="s">
        <v>23</v>
      </c>
      <c r="D59" s="39">
        <f>D57*0.03</f>
        <v>5.3999999999999998E-5</v>
      </c>
      <c r="E59" s="39">
        <f t="shared" ref="E59:H59" si="4">E57*0.03</f>
        <v>0.18614790000000001</v>
      </c>
      <c r="F59" s="39">
        <f t="shared" si="4"/>
        <v>0.25027139999999998</v>
      </c>
      <c r="G59" s="39">
        <f t="shared" si="4"/>
        <v>0.17002019999999998</v>
      </c>
      <c r="H59" s="39">
        <f t="shared" si="4"/>
        <v>0.60649350000000002</v>
      </c>
      <c r="N59" s="13"/>
      <c r="O59" s="13"/>
      <c r="T59" s="13"/>
    </row>
    <row r="60" spans="1:26" s="49" customFormat="1" x14ac:dyDescent="0.2">
      <c r="A60" s="46"/>
      <c r="B60" s="74" t="s">
        <v>57</v>
      </c>
      <c r="C60" s="75"/>
      <c r="D60" s="40">
        <f>D57+D59</f>
        <v>1.854E-3</v>
      </c>
      <c r="E60" s="40">
        <f t="shared" ref="E60:H60" si="5">E57+E59</f>
        <v>6.3910779</v>
      </c>
      <c r="F60" s="40">
        <f t="shared" si="5"/>
        <v>8.5926514000000012</v>
      </c>
      <c r="G60" s="40">
        <f t="shared" si="5"/>
        <v>5.8373601999999991</v>
      </c>
      <c r="H60" s="40">
        <f t="shared" si="5"/>
        <v>20.822943500000001</v>
      </c>
      <c r="I60" s="48" t="e">
        <f>#REF!+#REF!+#REF!+#REF!</f>
        <v>#REF!</v>
      </c>
      <c r="J60" s="47"/>
      <c r="K60" s="47"/>
      <c r="L60" s="47"/>
      <c r="M60" s="47"/>
      <c r="N60" s="13"/>
      <c r="O60" s="13"/>
      <c r="P60" s="47"/>
      <c r="Q60" s="47"/>
      <c r="R60" s="47"/>
      <c r="S60" s="47"/>
      <c r="T60" s="48"/>
      <c r="U60" s="47"/>
      <c r="V60" s="47"/>
      <c r="W60" s="47"/>
      <c r="X60" s="47"/>
      <c r="Y60" s="47"/>
      <c r="Z60" s="47"/>
    </row>
    <row r="61" spans="1:26" ht="12" x14ac:dyDescent="0.2">
      <c r="A61" s="69" t="s">
        <v>50</v>
      </c>
      <c r="B61" s="70"/>
      <c r="C61" s="70"/>
      <c r="D61" s="70"/>
      <c r="E61" s="70"/>
      <c r="F61" s="70"/>
      <c r="G61" s="70"/>
      <c r="H61" s="71"/>
      <c r="I61" s="48" t="e">
        <f>#REF!+#REF!+#REF!+#REF!</f>
        <v>#REF!</v>
      </c>
      <c r="N61" s="13"/>
      <c r="O61" s="13"/>
      <c r="T61" s="13"/>
    </row>
    <row r="62" spans="1:26" ht="22.5" x14ac:dyDescent="0.2">
      <c r="A62" s="38" t="s">
        <v>107</v>
      </c>
      <c r="B62" s="19" t="s">
        <v>58</v>
      </c>
      <c r="C62" s="19" t="s">
        <v>34</v>
      </c>
      <c r="D62" s="6">
        <f>D60*0.22</f>
        <v>4.0788E-4</v>
      </c>
      <c r="E62" s="6">
        <f t="shared" ref="E62:G62" si="6">E60*0.22</f>
        <v>1.4060371380000001</v>
      </c>
      <c r="F62" s="6">
        <f t="shared" si="6"/>
        <v>1.8903833080000003</v>
      </c>
      <c r="G62" s="6">
        <f t="shared" si="6"/>
        <v>1.2842192439999998</v>
      </c>
      <c r="H62" s="6">
        <f>G62+F62+E62+D62</f>
        <v>4.58104757</v>
      </c>
      <c r="I62" s="48" t="e">
        <f>#REF!+#REF!+#REF!+#REF!</f>
        <v>#REF!</v>
      </c>
      <c r="N62" s="13"/>
      <c r="O62" s="13"/>
      <c r="T62" s="13"/>
    </row>
    <row r="63" spans="1:26" s="49" customFormat="1" ht="11.25" customHeight="1" x14ac:dyDescent="0.2">
      <c r="A63" s="50"/>
      <c r="B63" s="72" t="s">
        <v>52</v>
      </c>
      <c r="C63" s="73"/>
      <c r="D63" s="40">
        <f>D62</f>
        <v>4.0788E-4</v>
      </c>
      <c r="E63" s="40">
        <f t="shared" ref="E63:G63" si="7">E62</f>
        <v>1.4060371380000001</v>
      </c>
      <c r="F63" s="40">
        <f t="shared" si="7"/>
        <v>1.8903833080000003</v>
      </c>
      <c r="G63" s="40">
        <f t="shared" si="7"/>
        <v>1.2842192439999998</v>
      </c>
      <c r="H63" s="18">
        <f>G63+F63+E63+D63</f>
        <v>4.58104757</v>
      </c>
      <c r="I63" s="48" t="e">
        <f>#REF!+#REF!+#REF!+#REF!</f>
        <v>#REF!</v>
      </c>
      <c r="J63" s="47"/>
      <c r="K63" s="47"/>
      <c r="L63" s="47"/>
      <c r="M63" s="47"/>
      <c r="N63" s="13"/>
      <c r="O63" s="13"/>
      <c r="P63" s="47"/>
      <c r="Q63" s="47"/>
      <c r="R63" s="47"/>
      <c r="S63" s="47"/>
      <c r="T63" s="48"/>
      <c r="U63" s="47"/>
      <c r="V63" s="47"/>
      <c r="W63" s="47"/>
      <c r="X63" s="47"/>
      <c r="Y63" s="47"/>
      <c r="Z63" s="47"/>
    </row>
    <row r="64" spans="1:26" s="49" customFormat="1" ht="11.25" customHeight="1" x14ac:dyDescent="0.2">
      <c r="A64" s="46"/>
      <c r="B64" s="72" t="s">
        <v>53</v>
      </c>
      <c r="C64" s="73"/>
      <c r="D64" s="40">
        <f t="shared" ref="D64:F64" si="8">D60+D62</f>
        <v>2.26188E-3</v>
      </c>
      <c r="E64" s="40">
        <f t="shared" si="8"/>
        <v>7.7971150380000003</v>
      </c>
      <c r="F64" s="40">
        <f t="shared" si="8"/>
        <v>10.483034708000002</v>
      </c>
      <c r="G64" s="40">
        <f>G60+G62</f>
        <v>7.1215794439999991</v>
      </c>
      <c r="H64" s="18">
        <f>G64+F64+E64+D64</f>
        <v>25.40399107</v>
      </c>
      <c r="I64" s="48" t="e">
        <f>#REF!+#REF!+#REF!+#REF!</f>
        <v>#REF!</v>
      </c>
      <c r="J64" s="47"/>
      <c r="K64" s="47"/>
      <c r="L64" s="47"/>
      <c r="M64" s="47"/>
      <c r="N64" s="13"/>
      <c r="O64" s="13"/>
      <c r="P64" s="47"/>
      <c r="Q64" s="47"/>
      <c r="R64" s="47"/>
      <c r="S64" s="47"/>
      <c r="T64" s="48"/>
      <c r="U64" s="47"/>
      <c r="V64" s="47"/>
      <c r="W64" s="47"/>
      <c r="X64" s="47"/>
      <c r="Y64" s="47"/>
      <c r="Z64" s="47"/>
    </row>
    <row r="65" spans="1:8" ht="12" x14ac:dyDescent="0.2">
      <c r="A65" s="7"/>
      <c r="B65" s="7"/>
      <c r="C65" s="7"/>
      <c r="D65" s="7"/>
      <c r="E65" s="7"/>
      <c r="F65" s="7"/>
      <c r="G65" s="7"/>
      <c r="H65" s="7"/>
    </row>
    <row r="67" spans="1:8" ht="15.75" x14ac:dyDescent="0.25">
      <c r="E67" s="44"/>
      <c r="F67" s="44"/>
      <c r="G67" s="22"/>
      <c r="H67" s="22"/>
    </row>
    <row r="68" spans="1:8" ht="15.75" x14ac:dyDescent="0.25">
      <c r="E68" s="44"/>
      <c r="F68" s="44"/>
      <c r="G68" s="22"/>
      <c r="H68" s="22"/>
    </row>
    <row r="69" spans="1:8" ht="15.75" x14ac:dyDescent="0.25">
      <c r="E69" s="44"/>
      <c r="F69" s="44"/>
      <c r="G69" s="22"/>
      <c r="H69" s="22"/>
    </row>
    <row r="70" spans="1:8" ht="15" x14ac:dyDescent="0.25">
      <c r="E70" s="20"/>
      <c r="F70" s="20"/>
      <c r="G70" s="21"/>
    </row>
  </sheetData>
  <mergeCells count="34">
    <mergeCell ref="B64:C64"/>
    <mergeCell ref="B48:C48"/>
    <mergeCell ref="B49:C49"/>
    <mergeCell ref="A50:H50"/>
    <mergeCell ref="B53:C53"/>
    <mergeCell ref="A54:H54"/>
    <mergeCell ref="B56:C56"/>
    <mergeCell ref="B57:C57"/>
    <mergeCell ref="A58:H58"/>
    <mergeCell ref="B60:C60"/>
    <mergeCell ref="A61:H61"/>
    <mergeCell ref="B63:C63"/>
    <mergeCell ref="A39:H39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8:C38"/>
    <mergeCell ref="B16:G16"/>
    <mergeCell ref="C4:G4"/>
    <mergeCell ref="C5:G5"/>
    <mergeCell ref="C9:G9"/>
    <mergeCell ref="C10:G10"/>
    <mergeCell ref="B12:G12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F3E4-CE79-46EC-AC50-B1F8B7E5D429}">
  <sheetPr>
    <pageSetUpPr fitToPage="1"/>
  </sheetPr>
  <dimension ref="A1:Z70"/>
  <sheetViews>
    <sheetView view="pageBreakPreview" topLeftCell="A50" zoomScale="110" zoomScaleNormal="100" zoomScaleSheetLayoutView="110" workbookViewId="0">
      <selection activeCell="E56" sqref="E56"/>
    </sheetView>
  </sheetViews>
  <sheetFormatPr defaultRowHeight="11.25" x14ac:dyDescent="0.2"/>
  <cols>
    <col min="1" max="1" width="10.59765625" style="58" customWidth="1"/>
    <col min="2" max="2" width="21.3984375" style="58" customWidth="1"/>
    <col min="3" max="3" width="53.796875" style="58" customWidth="1"/>
    <col min="4" max="8" width="25.796875" style="58" customWidth="1"/>
    <col min="9" max="9" width="14.19921875" style="1" customWidth="1"/>
    <col min="10" max="10" width="15" style="1" customWidth="1"/>
    <col min="11" max="11" width="12.19921875" style="1" customWidth="1"/>
    <col min="12" max="12" width="11.39843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8"/>
  </cols>
  <sheetData>
    <row r="1" spans="1:8" ht="12.75" customHeight="1" x14ac:dyDescent="0.2">
      <c r="A1" s="23"/>
      <c r="B1" s="23"/>
      <c r="C1" s="23"/>
      <c r="D1" s="23"/>
      <c r="E1" s="23"/>
      <c r="F1" s="23"/>
      <c r="G1" s="23"/>
      <c r="H1" s="24" t="s">
        <v>35</v>
      </c>
    </row>
    <row r="2" spans="1:8" x14ac:dyDescent="0.2">
      <c r="A2" s="25"/>
      <c r="B2" s="25"/>
      <c r="C2" s="25"/>
      <c r="D2" s="25"/>
      <c r="E2" s="25"/>
      <c r="F2" s="25"/>
      <c r="G2" s="25"/>
      <c r="H2" s="26" t="s">
        <v>36</v>
      </c>
    </row>
    <row r="3" spans="1:8" ht="12" customHeight="1" x14ac:dyDescent="0.2">
      <c r="A3" s="25"/>
      <c r="B3" s="25"/>
      <c r="C3" s="25"/>
      <c r="D3" s="25"/>
      <c r="E3" s="25"/>
      <c r="F3" s="25"/>
      <c r="G3" s="25"/>
      <c r="H3" s="24"/>
    </row>
    <row r="4" spans="1:8" ht="12" customHeight="1" x14ac:dyDescent="0.2">
      <c r="A4" s="25"/>
      <c r="B4" s="25" t="s">
        <v>37</v>
      </c>
      <c r="C4" s="79" t="s">
        <v>51</v>
      </c>
      <c r="D4" s="79"/>
      <c r="E4" s="79"/>
      <c r="F4" s="79"/>
      <c r="G4" s="79"/>
      <c r="H4" s="25"/>
    </row>
    <row r="5" spans="1:8" ht="12" customHeight="1" x14ac:dyDescent="0.2">
      <c r="A5" s="25"/>
      <c r="B5" s="25"/>
      <c r="C5" s="77" t="s">
        <v>38</v>
      </c>
      <c r="D5" s="77"/>
      <c r="E5" s="77"/>
      <c r="F5" s="77"/>
      <c r="G5" s="77"/>
      <c r="H5" s="25"/>
    </row>
    <row r="6" spans="1:8" ht="12" customHeight="1" x14ac:dyDescent="0.2">
      <c r="A6" s="25"/>
      <c r="B6" s="25" t="s">
        <v>39</v>
      </c>
      <c r="C6" s="64"/>
      <c r="D6" s="64"/>
      <c r="E6" s="64"/>
      <c r="F6" s="64"/>
      <c r="G6" s="64"/>
      <c r="H6" s="25"/>
    </row>
    <row r="7" spans="1:8" ht="12" customHeight="1" x14ac:dyDescent="0.2">
      <c r="A7" s="25"/>
      <c r="B7" s="25"/>
      <c r="C7" s="64"/>
      <c r="D7" s="64"/>
      <c r="E7" s="64"/>
      <c r="F7" s="64"/>
      <c r="G7" s="64"/>
      <c r="H7" s="25"/>
    </row>
    <row r="8" spans="1:8" ht="12" customHeight="1" x14ac:dyDescent="0.2">
      <c r="A8" s="25"/>
      <c r="B8" s="28" t="str">
        <f>CONCATENATE("Сводный сметный расчет сметной стоимостью: ",H64," тыс.руб.",)</f>
        <v>Сводный сметный расчет сметной стоимостью: 50,210707594 тыс.руб.</v>
      </c>
      <c r="C8" s="64"/>
      <c r="D8" s="64"/>
      <c r="E8" s="64"/>
      <c r="F8" s="64"/>
      <c r="G8" s="64"/>
      <c r="H8" s="25"/>
    </row>
    <row r="9" spans="1:8" ht="12" customHeight="1" x14ac:dyDescent="0.2">
      <c r="A9" s="25"/>
      <c r="B9" s="25"/>
      <c r="C9" s="76"/>
      <c r="D9" s="76"/>
      <c r="E9" s="76"/>
      <c r="F9" s="76"/>
      <c r="G9" s="76"/>
      <c r="H9" s="25"/>
    </row>
    <row r="10" spans="1:8" ht="12" customHeight="1" x14ac:dyDescent="0.25">
      <c r="A10" s="29"/>
      <c r="B10" s="29"/>
      <c r="C10" s="77" t="s">
        <v>40</v>
      </c>
      <c r="D10" s="77"/>
      <c r="E10" s="77"/>
      <c r="F10" s="77"/>
      <c r="G10" s="77"/>
      <c r="H10" s="29"/>
    </row>
    <row r="11" spans="1:8" ht="12" customHeight="1" x14ac:dyDescent="0.25">
      <c r="A11" s="29"/>
      <c r="B11" s="29"/>
      <c r="C11" s="64"/>
      <c r="D11" s="64"/>
      <c r="E11" s="64"/>
      <c r="F11" s="64"/>
      <c r="G11" s="64"/>
      <c r="H11" s="29"/>
    </row>
    <row r="12" spans="1:8" ht="36" customHeight="1" x14ac:dyDescent="0.25">
      <c r="A12" s="29"/>
      <c r="B12" s="78" t="s">
        <v>41</v>
      </c>
      <c r="C12" s="78"/>
      <c r="D12" s="78"/>
      <c r="E12" s="78"/>
      <c r="F12" s="78"/>
      <c r="G12" s="78"/>
      <c r="H12" s="29"/>
    </row>
    <row r="13" spans="1:8" ht="12" customHeight="1" x14ac:dyDescent="0.25">
      <c r="A13" s="29"/>
      <c r="B13" s="29"/>
      <c r="C13" s="64"/>
      <c r="D13" s="64"/>
      <c r="E13" s="64"/>
      <c r="F13" s="64"/>
      <c r="G13" s="64"/>
      <c r="H13" s="29"/>
    </row>
    <row r="14" spans="1:8" ht="12" customHeight="1" x14ac:dyDescent="0.25">
      <c r="A14" s="29"/>
      <c r="B14" s="29"/>
      <c r="C14" s="64"/>
      <c r="D14" s="64"/>
      <c r="E14" s="64"/>
      <c r="F14" s="64"/>
      <c r="G14" s="64"/>
      <c r="H14" s="29"/>
    </row>
    <row r="15" spans="1:8" ht="12" customHeight="1" x14ac:dyDescent="0.25">
      <c r="A15" s="29"/>
      <c r="B15" s="29"/>
      <c r="C15" s="64"/>
      <c r="D15" s="64"/>
      <c r="E15" s="64"/>
      <c r="F15" s="64"/>
      <c r="G15" s="64"/>
      <c r="H15" s="29"/>
    </row>
    <row r="16" spans="1:8" ht="12" customHeight="1" x14ac:dyDescent="0.2">
      <c r="A16" s="63"/>
      <c r="B16" s="86" t="s">
        <v>85</v>
      </c>
      <c r="C16" s="86"/>
      <c r="D16" s="86"/>
      <c r="E16" s="86"/>
      <c r="F16" s="86"/>
      <c r="G16" s="86"/>
      <c r="H16" s="63"/>
    </row>
    <row r="17" spans="1:20" ht="12" customHeight="1" x14ac:dyDescent="0.2">
      <c r="A17" s="31"/>
      <c r="B17" s="87" t="s">
        <v>42</v>
      </c>
      <c r="C17" s="87"/>
      <c r="D17" s="87"/>
      <c r="E17" s="87"/>
      <c r="F17" s="87"/>
      <c r="G17" s="87"/>
      <c r="H17" s="31"/>
    </row>
    <row r="18" spans="1:20" ht="12" customHeight="1" x14ac:dyDescent="0.2">
      <c r="A18" s="25"/>
      <c r="B18" s="25"/>
      <c r="C18" s="25"/>
      <c r="D18" s="32"/>
      <c r="E18" s="32"/>
      <c r="F18" s="32"/>
      <c r="G18" s="33"/>
      <c r="H18" s="33"/>
    </row>
    <row r="19" spans="1:20" ht="12" customHeight="1" x14ac:dyDescent="0.2">
      <c r="A19" s="34"/>
      <c r="B19" s="88" t="s">
        <v>64</v>
      </c>
      <c r="C19" s="88"/>
      <c r="D19" s="88"/>
      <c r="E19" s="88"/>
      <c r="F19" s="88"/>
      <c r="G19" s="88"/>
      <c r="H19" s="88"/>
    </row>
    <row r="20" spans="1:20" ht="12" customHeight="1" x14ac:dyDescent="0.2">
      <c r="A20" s="25"/>
      <c r="B20" s="25"/>
      <c r="C20" s="25"/>
      <c r="D20" s="64"/>
      <c r="E20" s="64"/>
      <c r="F20" s="64"/>
      <c r="G20" s="64"/>
      <c r="H20" s="64"/>
    </row>
    <row r="21" spans="1:20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1">
        <f>SUM(J26:J43)</f>
        <v>391.04599999999999</v>
      </c>
      <c r="K22" s="62">
        <f>J22/8/K21</f>
        <v>12.2201875</v>
      </c>
      <c r="L22" s="10" t="s">
        <v>19</v>
      </c>
      <c r="M22" s="10"/>
    </row>
    <row r="23" spans="1:20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0" x14ac:dyDescent="0.2">
      <c r="A24" s="11" t="s">
        <v>9</v>
      </c>
      <c r="B24" s="11" t="s">
        <v>10</v>
      </c>
      <c r="C24" s="11" t="s">
        <v>11</v>
      </c>
      <c r="D24" s="11" t="s">
        <v>12</v>
      </c>
      <c r="E24" s="11" t="s">
        <v>13</v>
      </c>
      <c r="F24" s="11" t="s">
        <v>14</v>
      </c>
      <c r="G24" s="11" t="s">
        <v>15</v>
      </c>
      <c r="H24" s="11" t="s">
        <v>16</v>
      </c>
      <c r="I24" s="8"/>
    </row>
    <row r="25" spans="1:20" ht="12" x14ac:dyDescent="0.2">
      <c r="A25" s="66" t="s">
        <v>54</v>
      </c>
      <c r="B25" s="67"/>
      <c r="C25" s="67"/>
      <c r="D25" s="67"/>
      <c r="E25" s="67"/>
      <c r="F25" s="67"/>
      <c r="G25" s="67"/>
      <c r="H25" s="68"/>
      <c r="I25" s="12"/>
      <c r="N25" s="13"/>
    </row>
    <row r="26" spans="1:20" ht="35.25" customHeight="1" x14ac:dyDescent="0.2">
      <c r="A26" s="60" t="str">
        <f>'ССР ТЦ'!A26</f>
        <v>1</v>
      </c>
      <c r="B26" s="60" t="str">
        <f>'ССР ТЦ'!B26</f>
        <v>01-01-01</v>
      </c>
      <c r="C26" s="60" t="str">
        <f>'ССР ТЦ'!C26</f>
        <v>Реконструкция ВЛ 0,4 кВ К-215 с/о Ленок ВЛ 10 кВ ф.2 ПС 110 кВ Коминтерн в Слободском районе Кировской области. 1 Этап. Демонтаж ВЛ 0,4 кВ</v>
      </c>
      <c r="D26" s="60"/>
      <c r="E26" s="60"/>
      <c r="F26" s="60"/>
      <c r="G26" s="60"/>
      <c r="H26" s="60"/>
      <c r="I26" s="12"/>
      <c r="J26" s="2">
        <v>78.819999999999993</v>
      </c>
      <c r="N26" s="13"/>
      <c r="T26" s="13"/>
    </row>
    <row r="27" spans="1:20" ht="33.75" x14ac:dyDescent="0.2">
      <c r="A27" s="60" t="str">
        <f>'ССР ТЦ'!A27</f>
        <v>2</v>
      </c>
      <c r="B27" s="60" t="str">
        <f>'ССР ТЦ'!B27</f>
        <v>01-01-02</v>
      </c>
      <c r="C27" s="60" t="str">
        <f>'ССР ТЦ'!C27</f>
        <v>Реконструкция ВЛ 0,4 кВ К-215 с/о Ленок ВЛ 10 кВ ф.2 ПС 110 кВ Коминтерн в Слободском районе Кировской области. 1 Этап. Демонтаж в ТП</v>
      </c>
      <c r="D27" s="60"/>
      <c r="E27" s="60"/>
      <c r="F27" s="60"/>
      <c r="G27" s="60"/>
      <c r="H27" s="60"/>
      <c r="I27" s="12"/>
      <c r="J27" s="2">
        <v>0.9</v>
      </c>
      <c r="N27" s="13"/>
      <c r="T27" s="13"/>
    </row>
    <row r="28" spans="1:20" ht="33.75" x14ac:dyDescent="0.2">
      <c r="A28" s="60" t="str">
        <f>'ССР ТЦ'!A28</f>
        <v>3</v>
      </c>
      <c r="B28" s="60" t="str">
        <f>'ССР ТЦ'!B28</f>
        <v>01-01-03</v>
      </c>
      <c r="C28" s="60" t="str">
        <f>'ССР ТЦ'!C28</f>
        <v>Реконструкция ВЛ 0,4 кВ К-215 с/о Ленок ВЛ 10 кВ ф.2 ПС 110 кВ Коминтерн в Слободском районе Кировской области. 1 Этап. Просека ВЛ 0,4 кВ</v>
      </c>
      <c r="D28" s="60"/>
      <c r="E28" s="60"/>
      <c r="F28" s="60"/>
      <c r="G28" s="60"/>
      <c r="H28" s="60"/>
      <c r="I28" s="12"/>
      <c r="J28" s="2">
        <v>0.43</v>
      </c>
      <c r="N28" s="13"/>
      <c r="T28" s="13"/>
    </row>
    <row r="29" spans="1:20" ht="48.75" customHeight="1" x14ac:dyDescent="0.2">
      <c r="A29" s="60" t="str">
        <f>'ССР ТЦ'!A29</f>
        <v>4</v>
      </c>
      <c r="B29" s="60" t="str">
        <f>'ССР ТЦ'!B29</f>
        <v>Приказ АО "Газпром газораспределение Киров" от 26.12.2025 г. № 356</v>
      </c>
      <c r="C29" s="60" t="str">
        <f>'ССР ТЦ'!C29</f>
        <v>Согласование с представителями АО "Газпром Газораспределение Киров"</v>
      </c>
      <c r="D29" s="60"/>
      <c r="E29" s="60"/>
      <c r="F29" s="60"/>
      <c r="G29" s="60"/>
      <c r="H29" s="60"/>
      <c r="I29" s="12"/>
      <c r="J29" s="65"/>
      <c r="N29" s="13"/>
      <c r="T29" s="13"/>
    </row>
    <row r="30" spans="1:20" ht="24" customHeight="1" x14ac:dyDescent="0.2">
      <c r="A30" s="35"/>
      <c r="B30" s="72" t="s">
        <v>55</v>
      </c>
      <c r="C30" s="73"/>
      <c r="D30" s="18">
        <f>SUM(D26:D28)</f>
        <v>0</v>
      </c>
      <c r="E30" s="18">
        <f t="shared" ref="E30:F30" si="0">SUM(E26:E28)</f>
        <v>0</v>
      </c>
      <c r="F30" s="18">
        <f t="shared" si="0"/>
        <v>0</v>
      </c>
      <c r="G30" s="18">
        <f>SUM(G26:G29)</f>
        <v>0</v>
      </c>
      <c r="H30" s="18">
        <f>SUM(H26:H29)</f>
        <v>0</v>
      </c>
      <c r="I30" s="12"/>
      <c r="N30" s="13"/>
      <c r="T30" s="13"/>
    </row>
    <row r="31" spans="1:20" ht="12" x14ac:dyDescent="0.2">
      <c r="A31" s="66" t="s">
        <v>43</v>
      </c>
      <c r="B31" s="67"/>
      <c r="C31" s="67"/>
      <c r="D31" s="67"/>
      <c r="E31" s="67"/>
      <c r="F31" s="67"/>
      <c r="G31" s="67"/>
      <c r="H31" s="68"/>
      <c r="I31" s="12"/>
      <c r="N31" s="13"/>
      <c r="T31" s="13"/>
    </row>
    <row r="32" spans="1:20" ht="45.75" customHeight="1" x14ac:dyDescent="0.2">
      <c r="A32" s="60" t="str">
        <f>'ССР ТЦ'!A32</f>
        <v>5</v>
      </c>
      <c r="B32" s="60" t="str">
        <f>'ССР ТЦ'!B32</f>
        <v>02-01-01</v>
      </c>
      <c r="C32" s="60" t="str">
        <f>'ССР ТЦ'!C32</f>
        <v>Реконструкция ВЛ 0,4 кВ К-215 с/о Ленок ВЛ 10 кВ ф.2 ПС 110 кВ Коминтерн в Слободском районе Кировской области. Этап 1 Строительство ВЛ-0,4кВ (одноцепная)</v>
      </c>
      <c r="D32" s="60"/>
      <c r="E32" s="60"/>
      <c r="F32" s="60"/>
      <c r="G32" s="60"/>
      <c r="H32" s="60"/>
      <c r="I32" s="12"/>
      <c r="J32" s="2">
        <v>20.03</v>
      </c>
      <c r="N32" s="13"/>
      <c r="O32" s="13"/>
      <c r="T32" s="13"/>
    </row>
    <row r="33" spans="1:26" ht="45.75" customHeight="1" x14ac:dyDescent="0.2">
      <c r="A33" s="60" t="str">
        <f>'ССР ТЦ'!A33</f>
        <v>6</v>
      </c>
      <c r="B33" s="60" t="str">
        <f>'ССР ТЦ'!B33</f>
        <v>02-01-02</v>
      </c>
      <c r="C33" s="60" t="str">
        <f>'ССР ТЦ'!C33</f>
        <v>Реконструкция ВЛ 0,4 кВ К-215 с/о Ленок ВЛ 10 кВ ф.2 ПС 110 кВ Коминтерн в Слободском районе Кировской области. Этап 1 Строительство ВЛ-0,4кВ (двухцепная)</v>
      </c>
      <c r="D33" s="60"/>
      <c r="E33" s="60"/>
      <c r="F33" s="60"/>
      <c r="G33" s="60"/>
      <c r="H33" s="60"/>
      <c r="I33" s="12"/>
      <c r="J33" s="2">
        <v>214.14</v>
      </c>
      <c r="N33" s="13"/>
      <c r="O33" s="48"/>
      <c r="T33" s="13"/>
    </row>
    <row r="34" spans="1:26" ht="37.5" customHeight="1" x14ac:dyDescent="0.2">
      <c r="A34" s="60" t="str">
        <f>'ССР ТЦ'!A34</f>
        <v>7</v>
      </c>
      <c r="B34" s="60" t="str">
        <f>'ССР ТЦ'!B34</f>
        <v>02-01-03</v>
      </c>
      <c r="C34" s="60" t="str">
        <f>'ССР ТЦ'!C34</f>
        <v>Реконструкция ВЛ 0,4 кВ К-215 с/о Ленок ВЛ 10 кВ ф.2 ПС 110 кВ Коминтерн в Слободском районе Кировской области. Этап 1 Строительство ВЛ-0,4кВ (трехцепная)</v>
      </c>
      <c r="D34" s="60"/>
      <c r="E34" s="60"/>
      <c r="F34" s="60"/>
      <c r="G34" s="60"/>
      <c r="H34" s="60"/>
      <c r="I34" s="12"/>
      <c r="J34" s="2">
        <v>52.46</v>
      </c>
      <c r="N34" s="13"/>
      <c r="O34" s="48"/>
      <c r="T34" s="13"/>
    </row>
    <row r="35" spans="1:26" ht="38.25" customHeight="1" x14ac:dyDescent="0.2">
      <c r="A35" s="60" t="str">
        <f>'ССР ТЦ'!A35</f>
        <v>8</v>
      </c>
      <c r="B35" s="60" t="str">
        <f>'ССР ТЦ'!B35</f>
        <v>02-01-04</v>
      </c>
      <c r="C35" s="60" t="str">
        <f>'ССР ТЦ'!C35</f>
        <v>Реконструкция ВЛ 0,4 кВ К-215 с/о Ленок ВЛ 10 кВ ф.2 ПС 110 кВ Коминтерн в Слободском районе Кировской области. 1 Этап. Работы в ТП</v>
      </c>
      <c r="D35" s="60"/>
      <c r="E35" s="60"/>
      <c r="F35" s="60"/>
      <c r="G35" s="60"/>
      <c r="H35" s="60"/>
      <c r="I35" s="12"/>
      <c r="J35" s="2">
        <v>2.42</v>
      </c>
      <c r="N35" s="13"/>
      <c r="O35" s="13"/>
      <c r="T35" s="13"/>
    </row>
    <row r="36" spans="1:26" ht="34.5" customHeight="1" x14ac:dyDescent="0.2">
      <c r="A36" s="60" t="str">
        <f>'ССР ТЦ'!A36</f>
        <v>9</v>
      </c>
      <c r="B36" s="60" t="str">
        <f>'ССР ТЦ'!B36</f>
        <v>02-02-01</v>
      </c>
      <c r="C36" s="60" t="str">
        <f>'ССР ТЦ'!C36</f>
        <v>Реконструкция ВЛ 0,4 кВ К-215 с/о Ленок ВЛ 10 кВ ф.2 ПС 110 кВ Коминтерн в Слободском районе Кировской области. 2 Этап. Строительство ЩУ 3ф</v>
      </c>
      <c r="D36" s="60">
        <f>'ССР ТЦ'!D36</f>
        <v>0.20857000000000001</v>
      </c>
      <c r="E36" s="60">
        <f>'ССР ТЦ'!E36</f>
        <v>5.3521799999999997</v>
      </c>
      <c r="F36" s="60">
        <f>'ССР ТЦ'!F36</f>
        <v>34.396839999999997</v>
      </c>
      <c r="G36" s="60">
        <f>'ССР ТЦ'!G36</f>
        <v>0</v>
      </c>
      <c r="H36" s="60">
        <f>'ССР ТЦ'!H36</f>
        <v>39.957590000000003</v>
      </c>
      <c r="I36" s="12"/>
      <c r="J36" s="2">
        <v>2.84</v>
      </c>
      <c r="N36" s="13"/>
      <c r="O36" s="48"/>
      <c r="T36" s="13"/>
    </row>
    <row r="37" spans="1:26" ht="34.5" customHeight="1" x14ac:dyDescent="0.2">
      <c r="A37" s="60" t="str">
        <f>'ССР ТЦ'!A37</f>
        <v>10</v>
      </c>
      <c r="B37" s="60" t="str">
        <f>'ССР ТЦ'!B37</f>
        <v>02-02-02</v>
      </c>
      <c r="C37" s="60" t="str">
        <f>'ССР ТЦ'!C37</f>
        <v>Реконструкция ВЛ 0,4 кВ К-215 с/о Ленок ВЛ 10 кВ ф.2 ПС 110 кВ Коминтерн в Слободском районе Кировской области. 2 Этап. Строительство ЩР 3ф</v>
      </c>
      <c r="D37" s="60"/>
      <c r="E37" s="60"/>
      <c r="F37" s="60"/>
      <c r="G37" s="60"/>
      <c r="H37" s="60"/>
      <c r="I37" s="12"/>
      <c r="J37" s="2">
        <v>6.11</v>
      </c>
      <c r="N37" s="13"/>
      <c r="O37" s="48"/>
      <c r="T37" s="13"/>
    </row>
    <row r="38" spans="1:26" ht="24" customHeight="1" x14ac:dyDescent="0.2">
      <c r="A38" s="14"/>
      <c r="B38" s="72" t="s">
        <v>44</v>
      </c>
      <c r="C38" s="73"/>
      <c r="D38" s="18">
        <f>SUM(D32:D37)</f>
        <v>0.20857000000000001</v>
      </c>
      <c r="E38" s="18">
        <f t="shared" ref="E38:H38" si="1">SUM(E32:E37)</f>
        <v>5.3521799999999997</v>
      </c>
      <c r="F38" s="18">
        <f t="shared" si="1"/>
        <v>34.396839999999997</v>
      </c>
      <c r="G38" s="18">
        <f t="shared" si="1"/>
        <v>0</v>
      </c>
      <c r="H38" s="18">
        <f t="shared" si="1"/>
        <v>39.957590000000003</v>
      </c>
      <c r="I38" s="12"/>
      <c r="N38" s="13"/>
      <c r="O38" s="13"/>
      <c r="T38" s="13"/>
    </row>
    <row r="39" spans="1:26" ht="12" x14ac:dyDescent="0.2">
      <c r="A39" s="66" t="s">
        <v>17</v>
      </c>
      <c r="B39" s="67"/>
      <c r="C39" s="67"/>
      <c r="D39" s="67"/>
      <c r="E39" s="67"/>
      <c r="F39" s="67"/>
      <c r="G39" s="67"/>
      <c r="H39" s="68"/>
      <c r="I39" s="12"/>
      <c r="N39" s="13"/>
      <c r="O39" s="48"/>
      <c r="T39" s="13"/>
    </row>
    <row r="40" spans="1:26" ht="41.25" customHeight="1" x14ac:dyDescent="0.2">
      <c r="A40" s="60" t="str">
        <f>'ССР ТЦ'!A40</f>
        <v>11</v>
      </c>
      <c r="B40" s="60" t="str">
        <f>'ССР ТЦ'!B40</f>
        <v>09-01-01</v>
      </c>
      <c r="C40" s="60" t="str">
        <f>'ССР ТЦ'!C40</f>
        <v>Реконструкция ВЛ 0,4 кВ К-215 с/о Ленок ВЛ 10 кВ ф.2 ПС 110 кВ Коминтерн в Слободском районе Кировской области. 1 Этап. ПНР ВЛ 0,4 кВ (одноцепная)</v>
      </c>
      <c r="D40" s="60"/>
      <c r="E40" s="60"/>
      <c r="F40" s="60"/>
      <c r="G40" s="60"/>
      <c r="H40" s="60"/>
      <c r="I40" s="36">
        <v>3.05</v>
      </c>
      <c r="J40" s="36">
        <f>I40*0.8</f>
        <v>2.44</v>
      </c>
      <c r="N40" s="13"/>
      <c r="O40" s="13"/>
      <c r="T40" s="13"/>
    </row>
    <row r="41" spans="1:26" ht="37.5" customHeight="1" x14ac:dyDescent="0.2">
      <c r="A41" s="60" t="str">
        <f>'ССР ТЦ'!A41</f>
        <v>12</v>
      </c>
      <c r="B41" s="60" t="str">
        <f>'ССР ТЦ'!B41</f>
        <v>09-01-02</v>
      </c>
      <c r="C41" s="60" t="str">
        <f>'ССР ТЦ'!C41</f>
        <v>Реконструкция ВЛ 0,4 кВ К-215 с/о Ленок ВЛ 10 кВ ф.2 ПС 110 кВ Коминтерн в Слободском районе Кировской области. 1 Этап. ПНР ВЛ 0,4 кВ (двухцепная)</v>
      </c>
      <c r="D41" s="60"/>
      <c r="E41" s="60"/>
      <c r="F41" s="60"/>
      <c r="G41" s="60"/>
      <c r="H41" s="60"/>
      <c r="I41" s="36">
        <v>7.12</v>
      </c>
      <c r="J41" s="36">
        <f>I41*0.8</f>
        <v>5.6960000000000006</v>
      </c>
      <c r="N41" s="13"/>
      <c r="O41" s="13"/>
      <c r="T41" s="13"/>
    </row>
    <row r="42" spans="1:26" ht="37.5" customHeight="1" x14ac:dyDescent="0.2">
      <c r="A42" s="60" t="str">
        <f>'ССР ТЦ'!A42</f>
        <v>13</v>
      </c>
      <c r="B42" s="60" t="str">
        <f>'ССР ТЦ'!B42</f>
        <v>09-01-03</v>
      </c>
      <c r="C42" s="60" t="str">
        <f>'ССР ТЦ'!C42</f>
        <v>Реконструкция ВЛ 0,4 кВ К-215 с/о Ленок ВЛ 10 кВ ф.2 ПС 110 кВ Коминтерн в Слободском районе Кировской области. 1 Этап. ПНР ВЛ 0,4 кВ (трехцепная)</v>
      </c>
      <c r="D42" s="60"/>
      <c r="E42" s="60"/>
      <c r="F42" s="60"/>
      <c r="G42" s="60"/>
      <c r="H42" s="60"/>
      <c r="I42" s="36">
        <v>2.71</v>
      </c>
      <c r="J42" s="36">
        <f t="shared" ref="J42:J43" si="2">I42*0.8</f>
        <v>2.1680000000000001</v>
      </c>
      <c r="N42" s="13"/>
      <c r="O42" s="13"/>
      <c r="T42" s="13"/>
    </row>
    <row r="43" spans="1:26" ht="33.75" x14ac:dyDescent="0.2">
      <c r="A43" s="60" t="str">
        <f>'ССР ТЦ'!A43</f>
        <v>14</v>
      </c>
      <c r="B43" s="60" t="str">
        <f>'ССР ТЦ'!B43</f>
        <v>09-01-04</v>
      </c>
      <c r="C43" s="60" t="str">
        <f>'ССР ТЦ'!C43</f>
        <v>Реконструкция ВЛ 0,4 кВ К-215 с/о Ленок ВЛ 10 кВ ф.2 ПС 110 кВ Коминтерн в Слободском районе Кировской области. 1 этап. ПНР ТП</v>
      </c>
      <c r="D43" s="60"/>
      <c r="E43" s="60"/>
      <c r="F43" s="60"/>
      <c r="G43" s="60"/>
      <c r="H43" s="60"/>
      <c r="I43" s="36">
        <v>3.24</v>
      </c>
      <c r="J43" s="36">
        <f t="shared" si="2"/>
        <v>2.5920000000000005</v>
      </c>
      <c r="N43" s="13"/>
      <c r="O43" s="13"/>
      <c r="T43" s="13"/>
    </row>
    <row r="44" spans="1:26" ht="45" customHeight="1" x14ac:dyDescent="0.2">
      <c r="A44" s="60" t="str">
        <f>'ССР ТЦ'!A44</f>
        <v>15</v>
      </c>
      <c r="B44" s="60" t="str">
        <f>'ССР ТЦ'!B44</f>
        <v>ФГИС ЦС Кировская область, 1 квартал 2026, 91.13.03-081, 4-100-040</v>
      </c>
      <c r="C44" s="60" t="str">
        <f>'ССР ТЦ'!C44</f>
        <v>Доставка рабочих до объекта. 1 этап. Строительство ВЛ 0,4 кВ. (24)км/49 км/ч*2 раза*11 дн*(1391,97+683,04) руб/1000</v>
      </c>
      <c r="D44" s="60"/>
      <c r="E44" s="60"/>
      <c r="F44" s="60"/>
      <c r="G44" s="60"/>
      <c r="H44" s="60"/>
      <c r="I44" s="37" t="s">
        <v>81</v>
      </c>
      <c r="K44" s="12">
        <v>11</v>
      </c>
      <c r="L44" s="16">
        <f>(J26+J28+J32+J33+J34+J40+J41+J42)/8/$K$21</f>
        <v>11.755749999999999</v>
      </c>
      <c r="M44" s="16"/>
      <c r="N44" s="13"/>
      <c r="O44" s="13"/>
      <c r="T44" s="13"/>
    </row>
    <row r="45" spans="1:26" ht="45" customHeight="1" x14ac:dyDescent="0.2">
      <c r="A45" s="60" t="str">
        <f>'ССР ТЦ'!A45</f>
        <v>16</v>
      </c>
      <c r="B45" s="60" t="str">
        <f>'ССР ТЦ'!B45</f>
        <v>ФГИС ЦС Кировская область, 1 квартал 2026, 91.13.03-081, 4-100-040</v>
      </c>
      <c r="C45" s="60" t="str">
        <f>'ССР ТЦ'!C45</f>
        <v>Доставка рабочих до объекта. 1 этап. Строительство ТП. (24)км/49 км/ч*2 раза*1 дн*(1391,97+683,04) руб/1000</v>
      </c>
      <c r="D45" s="60"/>
      <c r="E45" s="60"/>
      <c r="F45" s="60"/>
      <c r="G45" s="60"/>
      <c r="H45" s="60"/>
      <c r="I45" s="37" t="s">
        <v>99</v>
      </c>
      <c r="K45" s="12">
        <v>1</v>
      </c>
      <c r="L45" s="16">
        <f>(J27+J35+J43)/8/$K$21</f>
        <v>0.18475000000000003</v>
      </c>
      <c r="M45" s="16"/>
      <c r="N45" s="13"/>
      <c r="O45" s="13"/>
      <c r="T45" s="13"/>
    </row>
    <row r="46" spans="1:26" ht="46.5" customHeight="1" x14ac:dyDescent="0.2">
      <c r="A46" s="60" t="str">
        <f>'ССР ТЦ'!A46</f>
        <v>17</v>
      </c>
      <c r="B46" s="60" t="str">
        <f>'ССР ТЦ'!B46</f>
        <v>ФГИС ЦС Кировская область, 1 квартал 2026, 91.13.03-081, 4-100-040</v>
      </c>
      <c r="C46" s="60" t="str">
        <f>'ССР ТЦ'!C46</f>
        <v>Доставка рабочих до объекта. 2 этап. Строительство ЩУ, РЩ. (24)км/49 км/ч*2 раза*1 дн*(1391,97+683,04) руб/1000</v>
      </c>
      <c r="D46" s="60"/>
      <c r="E46" s="60"/>
      <c r="F46" s="60"/>
      <c r="G46" s="60"/>
      <c r="H46" s="60"/>
      <c r="I46" s="37" t="s">
        <v>30</v>
      </c>
      <c r="K46" s="12">
        <v>1</v>
      </c>
      <c r="L46" s="16">
        <f>(J36+J37)/8/$K$21</f>
        <v>0.27968749999999998</v>
      </c>
      <c r="M46" s="16"/>
      <c r="N46" s="13"/>
      <c r="O46" s="13"/>
      <c r="T46" s="13"/>
    </row>
    <row r="47" spans="1:26" ht="46.5" customHeight="1" x14ac:dyDescent="0.2">
      <c r="A47" s="60" t="str">
        <f>'ССР ТЦ'!A47</f>
        <v>18</v>
      </c>
      <c r="B47" s="60" t="str">
        <f>'ССР ТЦ'!B47</f>
        <v>Приказ АО "Газпром газораспределение Киров" от 26.12.2025 г. № 356</v>
      </c>
      <c r="C47" s="60" t="str">
        <f>'ССР ТЦ'!C47</f>
        <v>Выезд на место представителя АО "Газпром Газораспределение Киров"</v>
      </c>
      <c r="D47" s="60"/>
      <c r="E47" s="60"/>
      <c r="F47" s="60"/>
      <c r="G47" s="60"/>
      <c r="H47" s="60"/>
      <c r="I47" s="37"/>
      <c r="K47" s="12"/>
      <c r="L47" s="16"/>
      <c r="M47" s="16"/>
      <c r="N47" s="13"/>
      <c r="O47" s="13"/>
      <c r="T47" s="13"/>
    </row>
    <row r="48" spans="1:26" s="43" customFormat="1" x14ac:dyDescent="0.2">
      <c r="A48" s="14"/>
      <c r="B48" s="72" t="s">
        <v>45</v>
      </c>
      <c r="C48" s="73"/>
      <c r="D48" s="55">
        <f>SUM(D40:D46)</f>
        <v>0</v>
      </c>
      <c r="E48" s="55">
        <f>SUM(E40:E46)</f>
        <v>0</v>
      </c>
      <c r="F48" s="55">
        <f>SUM(F40:F46)</f>
        <v>0</v>
      </c>
      <c r="G48" s="55">
        <f>SUM(G40:G47)</f>
        <v>0</v>
      </c>
      <c r="H48" s="55">
        <f>SUM(H40:H47)</f>
        <v>0</v>
      </c>
      <c r="I48" s="41"/>
      <c r="J48" s="41"/>
      <c r="K48" s="41"/>
      <c r="L48" s="41"/>
      <c r="M48" s="41"/>
      <c r="N48" s="13"/>
      <c r="O48" s="13"/>
      <c r="P48" s="41"/>
      <c r="Q48" s="41"/>
      <c r="R48" s="41"/>
      <c r="S48" s="41"/>
      <c r="T48" s="42"/>
      <c r="U48" s="41"/>
      <c r="V48" s="41"/>
      <c r="W48" s="41"/>
      <c r="X48" s="41"/>
      <c r="Y48" s="41"/>
      <c r="Z48" s="41"/>
    </row>
    <row r="49" spans="1:26" x14ac:dyDescent="0.2">
      <c r="A49" s="14"/>
      <c r="B49" s="72" t="s">
        <v>46</v>
      </c>
      <c r="C49" s="73"/>
      <c r="D49" s="18">
        <f>D48+D38+D30</f>
        <v>0.20857000000000001</v>
      </c>
      <c r="E49" s="18">
        <f>E48+E38+E30</f>
        <v>5.3521799999999997</v>
      </c>
      <c r="F49" s="18">
        <f>F48+F38+F30</f>
        <v>34.396839999999997</v>
      </c>
      <c r="G49" s="18">
        <f>G48+G38+G30</f>
        <v>0</v>
      </c>
      <c r="H49" s="18">
        <f>H48+H38+H30</f>
        <v>39.957590000000003</v>
      </c>
      <c r="N49" s="13"/>
      <c r="O49" s="13"/>
      <c r="T49" s="13"/>
    </row>
    <row r="50" spans="1:26" ht="12" x14ac:dyDescent="0.2">
      <c r="A50" s="66" t="s">
        <v>20</v>
      </c>
      <c r="B50" s="67"/>
      <c r="C50" s="67"/>
      <c r="D50" s="67"/>
      <c r="E50" s="67"/>
      <c r="F50" s="67"/>
      <c r="G50" s="67"/>
      <c r="H50" s="68"/>
      <c r="N50" s="13"/>
      <c r="O50" s="13"/>
      <c r="T50" s="13"/>
    </row>
    <row r="51" spans="1:26" s="43" customFormat="1" ht="33.75" x14ac:dyDescent="0.2">
      <c r="A51" s="38" t="s">
        <v>75</v>
      </c>
      <c r="B51" s="19" t="s">
        <v>63</v>
      </c>
      <c r="C51" s="4" t="s">
        <v>31</v>
      </c>
      <c r="D51" s="3"/>
      <c r="E51" s="3"/>
      <c r="F51" s="3"/>
      <c r="G51" s="3"/>
      <c r="H51" s="17"/>
      <c r="I51" s="41"/>
      <c r="J51" s="41"/>
      <c r="K51" s="41"/>
      <c r="L51" s="41"/>
      <c r="M51" s="41"/>
      <c r="N51" s="13"/>
      <c r="O51" s="13"/>
      <c r="P51" s="41"/>
      <c r="Q51" s="41"/>
      <c r="R51" s="41"/>
      <c r="S51" s="41"/>
      <c r="T51" s="42"/>
      <c r="U51" s="41"/>
      <c r="V51" s="41"/>
      <c r="W51" s="41"/>
      <c r="X51" s="41"/>
      <c r="Y51" s="41"/>
      <c r="Z51" s="41"/>
    </row>
    <row r="52" spans="1:26" ht="45" x14ac:dyDescent="0.2">
      <c r="A52" s="38" t="s">
        <v>82</v>
      </c>
      <c r="B52" s="4" t="s">
        <v>32</v>
      </c>
      <c r="C52" s="19" t="s">
        <v>33</v>
      </c>
      <c r="D52" s="3"/>
      <c r="E52" s="3"/>
      <c r="F52" s="3"/>
      <c r="G52" s="15"/>
      <c r="H52" s="6"/>
      <c r="N52" s="13"/>
      <c r="O52" s="13"/>
      <c r="T52" s="13"/>
    </row>
    <row r="53" spans="1:26" x14ac:dyDescent="0.2">
      <c r="A53" s="14"/>
      <c r="B53" s="72" t="s">
        <v>47</v>
      </c>
      <c r="C53" s="73"/>
      <c r="D53" s="18">
        <f>SUM(D51:D52)</f>
        <v>0</v>
      </c>
      <c r="E53" s="18">
        <f t="shared" ref="E53:G53" si="3">SUM(E51:E52)</f>
        <v>0</v>
      </c>
      <c r="F53" s="18">
        <f t="shared" si="3"/>
        <v>0</v>
      </c>
      <c r="G53" s="18">
        <f t="shared" si="3"/>
        <v>0</v>
      </c>
      <c r="H53" s="18">
        <f>SUM(D53:G53)</f>
        <v>0</v>
      </c>
      <c r="N53" s="13"/>
      <c r="O53" s="13"/>
      <c r="T53" s="13"/>
    </row>
    <row r="54" spans="1:26" ht="48" customHeight="1" x14ac:dyDescent="0.2">
      <c r="A54" s="69" t="s">
        <v>21</v>
      </c>
      <c r="B54" s="70"/>
      <c r="C54" s="70"/>
      <c r="D54" s="70"/>
      <c r="E54" s="70"/>
      <c r="F54" s="70"/>
      <c r="G54" s="70"/>
      <c r="H54" s="71"/>
      <c r="N54" s="13"/>
      <c r="O54" s="13"/>
      <c r="T54" s="13"/>
    </row>
    <row r="55" spans="1:26" x14ac:dyDescent="0.2">
      <c r="A55" s="60" t="str">
        <f>'ССР ТЦ'!A55</f>
        <v>21</v>
      </c>
      <c r="B55" s="60" t="str">
        <f>'ССР ТЦ'!B55</f>
        <v>12-01-01</v>
      </c>
      <c r="C55" s="60" t="str">
        <f>'ССР ТЦ'!C55</f>
        <v>ПИР ВЛ 0,4 кВ</v>
      </c>
      <c r="D55" s="60"/>
      <c r="E55" s="60"/>
      <c r="F55" s="60"/>
      <c r="G55" s="60"/>
      <c r="H55" s="60"/>
      <c r="N55" s="13"/>
      <c r="O55" s="13"/>
      <c r="T55" s="13"/>
    </row>
    <row r="56" spans="1:26" s="54" customFormat="1" ht="113.25" customHeight="1" x14ac:dyDescent="0.2">
      <c r="A56" s="38" t="s">
        <v>84</v>
      </c>
      <c r="B56" s="72" t="s">
        <v>56</v>
      </c>
      <c r="C56" s="73"/>
      <c r="D56" s="55">
        <f>ROUND(SUM(D55:D55),5)</f>
        <v>0</v>
      </c>
      <c r="E56" s="55">
        <f>ROUND(SUM(E55:E55),5)</f>
        <v>0</v>
      </c>
      <c r="F56" s="55">
        <f>ROUND(SUM(F55:F55),5)</f>
        <v>0</v>
      </c>
      <c r="G56" s="55">
        <f>ROUND(SUM(G55:G55),5)</f>
        <v>0</v>
      </c>
      <c r="H56" s="55">
        <f>ROUND(SUM(H55:H55),5)</f>
        <v>0</v>
      </c>
      <c r="I56" s="52"/>
      <c r="J56" s="52"/>
      <c r="K56" s="52"/>
      <c r="L56" s="52"/>
      <c r="M56" s="52"/>
      <c r="N56" s="13"/>
      <c r="O56" s="13"/>
      <c r="P56" s="52"/>
      <c r="Q56" s="52"/>
      <c r="R56" s="52"/>
      <c r="S56" s="52"/>
      <c r="T56" s="53"/>
      <c r="U56" s="52"/>
      <c r="V56" s="52"/>
      <c r="W56" s="52"/>
      <c r="X56" s="52"/>
      <c r="Y56" s="52"/>
      <c r="Z56" s="52"/>
    </row>
    <row r="57" spans="1:26" s="49" customFormat="1" x14ac:dyDescent="0.2">
      <c r="A57" s="46"/>
      <c r="B57" s="72" t="s">
        <v>48</v>
      </c>
      <c r="C57" s="73"/>
      <c r="D57" s="18">
        <f>D56+D53+D49</f>
        <v>0.20857000000000001</v>
      </c>
      <c r="E57" s="18">
        <f>E56+E53+E49</f>
        <v>5.3521799999999997</v>
      </c>
      <c r="F57" s="18">
        <f>F56+F53+F49</f>
        <v>34.396839999999997</v>
      </c>
      <c r="G57" s="18">
        <f>G56+G53+G49</f>
        <v>0</v>
      </c>
      <c r="H57" s="18">
        <f>H56+H53+H49</f>
        <v>39.957590000000003</v>
      </c>
      <c r="I57" s="47"/>
      <c r="J57" s="47"/>
      <c r="K57" s="47"/>
      <c r="L57" s="47"/>
      <c r="M57" s="47"/>
      <c r="N57" s="13"/>
      <c r="O57" s="13"/>
      <c r="P57" s="47"/>
      <c r="Q57" s="47"/>
      <c r="R57" s="47"/>
      <c r="S57" s="47"/>
      <c r="T57" s="48"/>
      <c r="U57" s="47"/>
      <c r="V57" s="47"/>
      <c r="W57" s="47"/>
      <c r="X57" s="47"/>
      <c r="Y57" s="47"/>
      <c r="Z57" s="47"/>
    </row>
    <row r="58" spans="1:26" ht="12" x14ac:dyDescent="0.2">
      <c r="A58" s="69" t="s">
        <v>49</v>
      </c>
      <c r="B58" s="70"/>
      <c r="C58" s="70"/>
      <c r="D58" s="70"/>
      <c r="E58" s="70"/>
      <c r="F58" s="70"/>
      <c r="G58" s="70"/>
      <c r="H58" s="71"/>
      <c r="N58" s="13"/>
      <c r="O58" s="13"/>
      <c r="T58" s="13"/>
    </row>
    <row r="59" spans="1:26" ht="45" x14ac:dyDescent="0.2">
      <c r="A59" s="38" t="s">
        <v>106</v>
      </c>
      <c r="B59" s="4" t="s">
        <v>22</v>
      </c>
      <c r="C59" s="4" t="s">
        <v>23</v>
      </c>
      <c r="D59" s="39">
        <f>D57*0.03</f>
        <v>6.2570999999999998E-3</v>
      </c>
      <c r="E59" s="39">
        <f t="shared" ref="E59:H59" si="4">E57*0.03</f>
        <v>0.1605654</v>
      </c>
      <c r="F59" s="39">
        <f t="shared" si="4"/>
        <v>1.0319052</v>
      </c>
      <c r="G59" s="39">
        <f t="shared" si="4"/>
        <v>0</v>
      </c>
      <c r="H59" s="39">
        <f t="shared" si="4"/>
        <v>1.1987277000000001</v>
      </c>
      <c r="N59" s="13"/>
      <c r="O59" s="13"/>
      <c r="T59" s="13"/>
    </row>
    <row r="60" spans="1:26" s="49" customFormat="1" x14ac:dyDescent="0.2">
      <c r="A60" s="46"/>
      <c r="B60" s="74" t="s">
        <v>57</v>
      </c>
      <c r="C60" s="75"/>
      <c r="D60" s="40">
        <f>D57+D59</f>
        <v>0.21482709999999999</v>
      </c>
      <c r="E60" s="40">
        <f t="shared" ref="E60:H60" si="5">E57+E59</f>
        <v>5.5127454</v>
      </c>
      <c r="F60" s="40">
        <f t="shared" si="5"/>
        <v>35.428745199999994</v>
      </c>
      <c r="G60" s="40">
        <f t="shared" si="5"/>
        <v>0</v>
      </c>
      <c r="H60" s="40">
        <f t="shared" si="5"/>
        <v>41.156317700000002</v>
      </c>
      <c r="I60" s="48" t="e">
        <f>#REF!+#REF!+#REF!+#REF!</f>
        <v>#REF!</v>
      </c>
      <c r="J60" s="47"/>
      <c r="K60" s="47"/>
      <c r="L60" s="47"/>
      <c r="M60" s="47"/>
      <c r="N60" s="13"/>
      <c r="O60" s="13"/>
      <c r="P60" s="47"/>
      <c r="Q60" s="47"/>
      <c r="R60" s="47"/>
      <c r="S60" s="47"/>
      <c r="T60" s="48"/>
      <c r="U60" s="47"/>
      <c r="V60" s="47"/>
      <c r="W60" s="47"/>
      <c r="X60" s="47"/>
      <c r="Y60" s="47"/>
      <c r="Z60" s="47"/>
    </row>
    <row r="61" spans="1:26" ht="12" x14ac:dyDescent="0.2">
      <c r="A61" s="69" t="s">
        <v>50</v>
      </c>
      <c r="B61" s="70"/>
      <c r="C61" s="70"/>
      <c r="D61" s="70"/>
      <c r="E61" s="70"/>
      <c r="F61" s="70"/>
      <c r="G61" s="70"/>
      <c r="H61" s="71"/>
      <c r="I61" s="48" t="e">
        <f>#REF!+#REF!+#REF!+#REF!</f>
        <v>#REF!</v>
      </c>
      <c r="N61" s="13"/>
      <c r="O61" s="13"/>
      <c r="T61" s="13"/>
    </row>
    <row r="62" spans="1:26" ht="22.5" x14ac:dyDescent="0.2">
      <c r="A62" s="38" t="s">
        <v>107</v>
      </c>
      <c r="B62" s="19" t="s">
        <v>58</v>
      </c>
      <c r="C62" s="19" t="s">
        <v>34</v>
      </c>
      <c r="D62" s="6">
        <f>D60*0.22</f>
        <v>4.7261961999999998E-2</v>
      </c>
      <c r="E62" s="6">
        <f t="shared" ref="E62:G62" si="6">E60*0.22</f>
        <v>1.2128039880000001</v>
      </c>
      <c r="F62" s="6">
        <f t="shared" si="6"/>
        <v>7.7943239439999985</v>
      </c>
      <c r="G62" s="6">
        <f t="shared" si="6"/>
        <v>0</v>
      </c>
      <c r="H62" s="6">
        <f>G62+F62+E62+D62</f>
        <v>9.0543898939999998</v>
      </c>
      <c r="I62" s="48" t="e">
        <f>#REF!+#REF!+#REF!+#REF!</f>
        <v>#REF!</v>
      </c>
      <c r="N62" s="13"/>
      <c r="O62" s="13"/>
      <c r="T62" s="13"/>
    </row>
    <row r="63" spans="1:26" s="49" customFormat="1" ht="11.25" customHeight="1" x14ac:dyDescent="0.2">
      <c r="A63" s="50"/>
      <c r="B63" s="72" t="s">
        <v>52</v>
      </c>
      <c r="C63" s="73"/>
      <c r="D63" s="40">
        <f>D62</f>
        <v>4.7261961999999998E-2</v>
      </c>
      <c r="E63" s="40">
        <f t="shared" ref="E63:G63" si="7">E62</f>
        <v>1.2128039880000001</v>
      </c>
      <c r="F63" s="40">
        <f t="shared" si="7"/>
        <v>7.7943239439999985</v>
      </c>
      <c r="G63" s="40">
        <f t="shared" si="7"/>
        <v>0</v>
      </c>
      <c r="H63" s="18">
        <f>G63+F63+E63+D63</f>
        <v>9.0543898939999998</v>
      </c>
      <c r="I63" s="48" t="e">
        <f>#REF!+#REF!+#REF!+#REF!</f>
        <v>#REF!</v>
      </c>
      <c r="J63" s="47"/>
      <c r="K63" s="47"/>
      <c r="L63" s="47"/>
      <c r="M63" s="47"/>
      <c r="N63" s="13"/>
      <c r="O63" s="13"/>
      <c r="P63" s="47"/>
      <c r="Q63" s="47"/>
      <c r="R63" s="47"/>
      <c r="S63" s="47"/>
      <c r="T63" s="48"/>
      <c r="U63" s="47"/>
      <c r="V63" s="47"/>
      <c r="W63" s="47"/>
      <c r="X63" s="47"/>
      <c r="Y63" s="47"/>
      <c r="Z63" s="47"/>
    </row>
    <row r="64" spans="1:26" s="49" customFormat="1" ht="11.25" customHeight="1" x14ac:dyDescent="0.2">
      <c r="A64" s="46"/>
      <c r="B64" s="72" t="s">
        <v>53</v>
      </c>
      <c r="C64" s="73"/>
      <c r="D64" s="40">
        <f t="shared" ref="D64:F64" si="8">D60+D62</f>
        <v>0.26208906199999998</v>
      </c>
      <c r="E64" s="40">
        <f t="shared" si="8"/>
        <v>6.7255493880000001</v>
      </c>
      <c r="F64" s="40">
        <f t="shared" si="8"/>
        <v>43.223069143999993</v>
      </c>
      <c r="G64" s="40">
        <f>G60+G62</f>
        <v>0</v>
      </c>
      <c r="H64" s="18">
        <f>G64+F64+E64+D64</f>
        <v>50.210707593999992</v>
      </c>
      <c r="I64" s="48" t="e">
        <f>#REF!+#REF!+#REF!+#REF!</f>
        <v>#REF!</v>
      </c>
      <c r="J64" s="47"/>
      <c r="K64" s="47"/>
      <c r="L64" s="47"/>
      <c r="M64" s="47"/>
      <c r="N64" s="13"/>
      <c r="O64" s="13"/>
      <c r="P64" s="47"/>
      <c r="Q64" s="47"/>
      <c r="R64" s="47"/>
      <c r="S64" s="47"/>
      <c r="T64" s="48"/>
      <c r="U64" s="47"/>
      <c r="V64" s="47"/>
      <c r="W64" s="47"/>
      <c r="X64" s="47"/>
      <c r="Y64" s="47"/>
      <c r="Z64" s="47"/>
    </row>
    <row r="65" spans="1:8" ht="12" x14ac:dyDescent="0.2">
      <c r="A65" s="7"/>
      <c r="B65" s="7"/>
      <c r="C65" s="7"/>
      <c r="D65" s="7"/>
      <c r="E65" s="7"/>
      <c r="F65" s="7"/>
      <c r="G65" s="7"/>
      <c r="H65" s="7"/>
    </row>
    <row r="67" spans="1:8" ht="15.75" x14ac:dyDescent="0.25">
      <c r="E67" s="44"/>
      <c r="F67" s="44"/>
      <c r="G67" s="22"/>
      <c r="H67" s="22"/>
    </row>
    <row r="68" spans="1:8" ht="15.75" x14ac:dyDescent="0.25">
      <c r="E68" s="44"/>
      <c r="F68" s="44"/>
      <c r="G68" s="22"/>
      <c r="H68" s="22"/>
    </row>
    <row r="69" spans="1:8" ht="15.75" x14ac:dyDescent="0.25">
      <c r="E69" s="44"/>
      <c r="F69" s="44"/>
      <c r="G69" s="22"/>
      <c r="H69" s="22"/>
    </row>
    <row r="70" spans="1:8" ht="15" x14ac:dyDescent="0.25">
      <c r="E70" s="20"/>
      <c r="F70" s="20"/>
      <c r="G70" s="21"/>
    </row>
  </sheetData>
  <mergeCells count="34">
    <mergeCell ref="B64:C64"/>
    <mergeCell ref="B48:C48"/>
    <mergeCell ref="B49:C49"/>
    <mergeCell ref="A50:H50"/>
    <mergeCell ref="B53:C53"/>
    <mergeCell ref="A54:H54"/>
    <mergeCell ref="B56:C56"/>
    <mergeCell ref="B57:C57"/>
    <mergeCell ref="A58:H58"/>
    <mergeCell ref="B60:C60"/>
    <mergeCell ref="A61:H61"/>
    <mergeCell ref="B63:C63"/>
    <mergeCell ref="A39:H39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8:C38"/>
    <mergeCell ref="B16:G16"/>
    <mergeCell ref="C4:G4"/>
    <mergeCell ref="C5:G5"/>
    <mergeCell ref="C9:G9"/>
    <mergeCell ref="C10:G10"/>
    <mergeCell ref="B12:G12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BF951-CF1B-471F-A6D3-E4B1E94377EF}">
  <sheetPr>
    <pageSetUpPr fitToPage="1"/>
  </sheetPr>
  <dimension ref="A1:Z70"/>
  <sheetViews>
    <sheetView view="pageBreakPreview" topLeftCell="A53" zoomScale="110" zoomScaleNormal="100" zoomScaleSheetLayoutView="110" workbookViewId="0">
      <selection activeCell="E56" sqref="E56"/>
    </sheetView>
  </sheetViews>
  <sheetFormatPr defaultRowHeight="11.25" x14ac:dyDescent="0.2"/>
  <cols>
    <col min="1" max="1" width="10.59765625" style="58" customWidth="1"/>
    <col min="2" max="2" width="21.3984375" style="58" customWidth="1"/>
    <col min="3" max="3" width="53.796875" style="58" customWidth="1"/>
    <col min="4" max="8" width="25.796875" style="58" customWidth="1"/>
    <col min="9" max="9" width="14.19921875" style="1" customWidth="1"/>
    <col min="10" max="10" width="15" style="1" customWidth="1"/>
    <col min="11" max="11" width="12.19921875" style="1" customWidth="1"/>
    <col min="12" max="12" width="11.39843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8"/>
  </cols>
  <sheetData>
    <row r="1" spans="1:8" ht="12.75" customHeight="1" x14ac:dyDescent="0.2">
      <c r="A1" s="23"/>
      <c r="B1" s="23"/>
      <c r="C1" s="23"/>
      <c r="D1" s="23"/>
      <c r="E1" s="23"/>
      <c r="F1" s="23"/>
      <c r="G1" s="23"/>
      <c r="H1" s="24" t="s">
        <v>35</v>
      </c>
    </row>
    <row r="2" spans="1:8" x14ac:dyDescent="0.2">
      <c r="A2" s="25"/>
      <c r="B2" s="25"/>
      <c r="C2" s="25"/>
      <c r="D2" s="25"/>
      <c r="E2" s="25"/>
      <c r="F2" s="25"/>
      <c r="G2" s="25"/>
      <c r="H2" s="26" t="s">
        <v>36</v>
      </c>
    </row>
    <row r="3" spans="1:8" ht="12" customHeight="1" x14ac:dyDescent="0.2">
      <c r="A3" s="25"/>
      <c r="B3" s="25"/>
      <c r="C3" s="25"/>
      <c r="D3" s="25"/>
      <c r="E3" s="25"/>
      <c r="F3" s="25"/>
      <c r="G3" s="25"/>
      <c r="H3" s="24"/>
    </row>
    <row r="4" spans="1:8" ht="12" customHeight="1" x14ac:dyDescent="0.2">
      <c r="A4" s="25"/>
      <c r="B4" s="25" t="s">
        <v>37</v>
      </c>
      <c r="C4" s="79" t="s">
        <v>51</v>
      </c>
      <c r="D4" s="79"/>
      <c r="E4" s="79"/>
      <c r="F4" s="79"/>
      <c r="G4" s="79"/>
      <c r="H4" s="25"/>
    </row>
    <row r="5" spans="1:8" ht="12" customHeight="1" x14ac:dyDescent="0.2">
      <c r="A5" s="25"/>
      <c r="B5" s="25"/>
      <c r="C5" s="77" t="s">
        <v>38</v>
      </c>
      <c r="D5" s="77"/>
      <c r="E5" s="77"/>
      <c r="F5" s="77"/>
      <c r="G5" s="77"/>
      <c r="H5" s="25"/>
    </row>
    <row r="6" spans="1:8" ht="12" customHeight="1" x14ac:dyDescent="0.2">
      <c r="A6" s="25"/>
      <c r="B6" s="25" t="s">
        <v>39</v>
      </c>
      <c r="C6" s="64"/>
      <c r="D6" s="64"/>
      <c r="E6" s="64"/>
      <c r="F6" s="64"/>
      <c r="G6" s="64"/>
      <c r="H6" s="25"/>
    </row>
    <row r="7" spans="1:8" ht="12" customHeight="1" x14ac:dyDescent="0.2">
      <c r="A7" s="25"/>
      <c r="B7" s="25"/>
      <c r="C7" s="64"/>
      <c r="D7" s="64"/>
      <c r="E7" s="64"/>
      <c r="F7" s="64"/>
      <c r="G7" s="64"/>
      <c r="H7" s="25"/>
    </row>
    <row r="8" spans="1:8" ht="12" customHeight="1" x14ac:dyDescent="0.2">
      <c r="A8" s="25"/>
      <c r="B8" s="28" t="str">
        <f>CONCATENATE("Сводный сметный расчет сметной стоимостью: ",H64," тыс.руб.",)</f>
        <v>Сводный сметный расчет сметной стоимостью: 41,954405784 тыс.руб.</v>
      </c>
      <c r="C8" s="64"/>
      <c r="D8" s="64"/>
      <c r="E8" s="64"/>
      <c r="F8" s="64"/>
      <c r="G8" s="64"/>
      <c r="H8" s="25"/>
    </row>
    <row r="9" spans="1:8" ht="12" customHeight="1" x14ac:dyDescent="0.2">
      <c r="A9" s="25"/>
      <c r="B9" s="25"/>
      <c r="C9" s="76"/>
      <c r="D9" s="76"/>
      <c r="E9" s="76"/>
      <c r="F9" s="76"/>
      <c r="G9" s="76"/>
      <c r="H9" s="25"/>
    </row>
    <row r="10" spans="1:8" ht="12" customHeight="1" x14ac:dyDescent="0.25">
      <c r="A10" s="29"/>
      <c r="B10" s="29"/>
      <c r="C10" s="77" t="s">
        <v>40</v>
      </c>
      <c r="D10" s="77"/>
      <c r="E10" s="77"/>
      <c r="F10" s="77"/>
      <c r="G10" s="77"/>
      <c r="H10" s="29"/>
    </row>
    <row r="11" spans="1:8" ht="12" customHeight="1" x14ac:dyDescent="0.25">
      <c r="A11" s="29"/>
      <c r="B11" s="29"/>
      <c r="C11" s="64"/>
      <c r="D11" s="64"/>
      <c r="E11" s="64"/>
      <c r="F11" s="64"/>
      <c r="G11" s="64"/>
      <c r="H11" s="29"/>
    </row>
    <row r="12" spans="1:8" ht="36" customHeight="1" x14ac:dyDescent="0.25">
      <c r="A12" s="29"/>
      <c r="B12" s="78" t="s">
        <v>41</v>
      </c>
      <c r="C12" s="78"/>
      <c r="D12" s="78"/>
      <c r="E12" s="78"/>
      <c r="F12" s="78"/>
      <c r="G12" s="78"/>
      <c r="H12" s="29"/>
    </row>
    <row r="13" spans="1:8" ht="12" customHeight="1" x14ac:dyDescent="0.25">
      <c r="A13" s="29"/>
      <c r="B13" s="29"/>
      <c r="C13" s="64"/>
      <c r="D13" s="64"/>
      <c r="E13" s="64"/>
      <c r="F13" s="64"/>
      <c r="G13" s="64"/>
      <c r="H13" s="29"/>
    </row>
    <row r="14" spans="1:8" ht="12" customHeight="1" x14ac:dyDescent="0.25">
      <c r="A14" s="29"/>
      <c r="B14" s="29"/>
      <c r="C14" s="64"/>
      <c r="D14" s="64"/>
      <c r="E14" s="64"/>
      <c r="F14" s="64"/>
      <c r="G14" s="64"/>
      <c r="H14" s="29"/>
    </row>
    <row r="15" spans="1:8" ht="12" customHeight="1" x14ac:dyDescent="0.25">
      <c r="A15" s="29"/>
      <c r="B15" s="29"/>
      <c r="C15" s="64"/>
      <c r="D15" s="64"/>
      <c r="E15" s="64"/>
      <c r="F15" s="64"/>
      <c r="G15" s="64"/>
      <c r="H15" s="29"/>
    </row>
    <row r="16" spans="1:8" ht="12" customHeight="1" x14ac:dyDescent="0.2">
      <c r="A16" s="63"/>
      <c r="B16" s="86" t="s">
        <v>85</v>
      </c>
      <c r="C16" s="86"/>
      <c r="D16" s="86"/>
      <c r="E16" s="86"/>
      <c r="F16" s="86"/>
      <c r="G16" s="86"/>
      <c r="H16" s="63"/>
    </row>
    <row r="17" spans="1:20" ht="12" customHeight="1" x14ac:dyDescent="0.2">
      <c r="A17" s="31"/>
      <c r="B17" s="87" t="s">
        <v>42</v>
      </c>
      <c r="C17" s="87"/>
      <c r="D17" s="87"/>
      <c r="E17" s="87"/>
      <c r="F17" s="87"/>
      <c r="G17" s="87"/>
      <c r="H17" s="31"/>
    </row>
    <row r="18" spans="1:20" ht="12" customHeight="1" x14ac:dyDescent="0.2">
      <c r="A18" s="25"/>
      <c r="B18" s="25"/>
      <c r="C18" s="25"/>
      <c r="D18" s="32"/>
      <c r="E18" s="32"/>
      <c r="F18" s="32"/>
      <c r="G18" s="33"/>
      <c r="H18" s="33"/>
    </row>
    <row r="19" spans="1:20" ht="12" customHeight="1" x14ac:dyDescent="0.2">
      <c r="A19" s="34"/>
      <c r="B19" s="88" t="s">
        <v>64</v>
      </c>
      <c r="C19" s="88"/>
      <c r="D19" s="88"/>
      <c r="E19" s="88"/>
      <c r="F19" s="88"/>
      <c r="G19" s="88"/>
      <c r="H19" s="88"/>
    </row>
    <row r="20" spans="1:20" ht="12" customHeight="1" x14ac:dyDescent="0.2">
      <c r="A20" s="25"/>
      <c r="B20" s="25"/>
      <c r="C20" s="25"/>
      <c r="D20" s="64"/>
      <c r="E20" s="64"/>
      <c r="F20" s="64"/>
      <c r="G20" s="64"/>
      <c r="H20" s="64"/>
    </row>
    <row r="21" spans="1:20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1">
        <f>SUM(J26:J43)</f>
        <v>391.04599999999999</v>
      </c>
      <c r="K22" s="62">
        <f>J22/8/K21</f>
        <v>12.2201875</v>
      </c>
      <c r="L22" s="10" t="s">
        <v>19</v>
      </c>
      <c r="M22" s="10"/>
    </row>
    <row r="23" spans="1:20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0" x14ac:dyDescent="0.2">
      <c r="A24" s="11" t="s">
        <v>9</v>
      </c>
      <c r="B24" s="11" t="s">
        <v>10</v>
      </c>
      <c r="C24" s="11" t="s">
        <v>11</v>
      </c>
      <c r="D24" s="11" t="s">
        <v>12</v>
      </c>
      <c r="E24" s="11" t="s">
        <v>13</v>
      </c>
      <c r="F24" s="11" t="s">
        <v>14</v>
      </c>
      <c r="G24" s="11" t="s">
        <v>15</v>
      </c>
      <c r="H24" s="11" t="s">
        <v>16</v>
      </c>
      <c r="I24" s="8"/>
    </row>
    <row r="25" spans="1:20" ht="12" x14ac:dyDescent="0.2">
      <c r="A25" s="66" t="s">
        <v>54</v>
      </c>
      <c r="B25" s="67"/>
      <c r="C25" s="67"/>
      <c r="D25" s="67"/>
      <c r="E25" s="67"/>
      <c r="F25" s="67"/>
      <c r="G25" s="67"/>
      <c r="H25" s="68"/>
      <c r="I25" s="12"/>
      <c r="N25" s="13"/>
    </row>
    <row r="26" spans="1:20" ht="35.25" customHeight="1" x14ac:dyDescent="0.2">
      <c r="A26" s="60" t="str">
        <f>'ССР ТЦ'!A26</f>
        <v>1</v>
      </c>
      <c r="B26" s="60" t="str">
        <f>'ССР ТЦ'!B26</f>
        <v>01-01-01</v>
      </c>
      <c r="C26" s="60" t="str">
        <f>'ССР ТЦ'!C26</f>
        <v>Реконструкция ВЛ 0,4 кВ К-215 с/о Ленок ВЛ 10 кВ ф.2 ПС 110 кВ Коминтерн в Слободском районе Кировской области. 1 Этап. Демонтаж ВЛ 0,4 кВ</v>
      </c>
      <c r="D26" s="60"/>
      <c r="E26" s="60"/>
      <c r="F26" s="60"/>
      <c r="G26" s="60"/>
      <c r="H26" s="60"/>
      <c r="I26" s="12"/>
      <c r="J26" s="2">
        <v>78.819999999999993</v>
      </c>
      <c r="N26" s="13"/>
      <c r="T26" s="13"/>
    </row>
    <row r="27" spans="1:20" ht="33.75" x14ac:dyDescent="0.2">
      <c r="A27" s="60" t="str">
        <f>'ССР ТЦ'!A27</f>
        <v>2</v>
      </c>
      <c r="B27" s="60" t="str">
        <f>'ССР ТЦ'!B27</f>
        <v>01-01-02</v>
      </c>
      <c r="C27" s="60" t="str">
        <f>'ССР ТЦ'!C27</f>
        <v>Реконструкция ВЛ 0,4 кВ К-215 с/о Ленок ВЛ 10 кВ ф.2 ПС 110 кВ Коминтерн в Слободском районе Кировской области. 1 Этап. Демонтаж в ТП</v>
      </c>
      <c r="D27" s="60"/>
      <c r="E27" s="60"/>
      <c r="F27" s="60"/>
      <c r="G27" s="60"/>
      <c r="H27" s="60"/>
      <c r="I27" s="12"/>
      <c r="J27" s="2">
        <v>0.9</v>
      </c>
      <c r="N27" s="13"/>
      <c r="T27" s="13"/>
    </row>
    <row r="28" spans="1:20" ht="33.75" x14ac:dyDescent="0.2">
      <c r="A28" s="60" t="str">
        <f>'ССР ТЦ'!A28</f>
        <v>3</v>
      </c>
      <c r="B28" s="60" t="str">
        <f>'ССР ТЦ'!B28</f>
        <v>01-01-03</v>
      </c>
      <c r="C28" s="60" t="str">
        <f>'ССР ТЦ'!C28</f>
        <v>Реконструкция ВЛ 0,4 кВ К-215 с/о Ленок ВЛ 10 кВ ф.2 ПС 110 кВ Коминтерн в Слободском районе Кировской области. 1 Этап. Просека ВЛ 0,4 кВ</v>
      </c>
      <c r="D28" s="60"/>
      <c r="E28" s="60"/>
      <c r="F28" s="60"/>
      <c r="G28" s="60"/>
      <c r="H28" s="60"/>
      <c r="I28" s="12"/>
      <c r="J28" s="2">
        <v>0.43</v>
      </c>
      <c r="N28" s="13"/>
      <c r="T28" s="13"/>
    </row>
    <row r="29" spans="1:20" ht="48.75" customHeight="1" x14ac:dyDescent="0.2">
      <c r="A29" s="60" t="str">
        <f>'ССР ТЦ'!A29</f>
        <v>4</v>
      </c>
      <c r="B29" s="60" t="str">
        <f>'ССР ТЦ'!B29</f>
        <v>Приказ АО "Газпром газораспределение Киров" от 26.12.2025 г. № 356</v>
      </c>
      <c r="C29" s="60" t="str">
        <f>'ССР ТЦ'!C29</f>
        <v>Согласование с представителями АО "Газпром Газораспределение Киров"</v>
      </c>
      <c r="D29" s="60"/>
      <c r="E29" s="60"/>
      <c r="F29" s="60"/>
      <c r="G29" s="60"/>
      <c r="H29" s="60"/>
      <c r="I29" s="12"/>
      <c r="J29" s="65"/>
      <c r="N29" s="13"/>
      <c r="T29" s="13"/>
    </row>
    <row r="30" spans="1:20" ht="24" customHeight="1" x14ac:dyDescent="0.2">
      <c r="A30" s="35"/>
      <c r="B30" s="72" t="s">
        <v>55</v>
      </c>
      <c r="C30" s="73"/>
      <c r="D30" s="18">
        <f>SUM(D26:D28)</f>
        <v>0</v>
      </c>
      <c r="E30" s="18">
        <f t="shared" ref="E30:F30" si="0">SUM(E26:E28)</f>
        <v>0</v>
      </c>
      <c r="F30" s="18">
        <f t="shared" si="0"/>
        <v>0</v>
      </c>
      <c r="G30" s="18">
        <f>SUM(G26:G29)</f>
        <v>0</v>
      </c>
      <c r="H30" s="18">
        <f>SUM(H26:H29)</f>
        <v>0</v>
      </c>
      <c r="I30" s="12"/>
      <c r="N30" s="13"/>
      <c r="T30" s="13"/>
    </row>
    <row r="31" spans="1:20" ht="12" x14ac:dyDescent="0.2">
      <c r="A31" s="66" t="s">
        <v>43</v>
      </c>
      <c r="B31" s="67"/>
      <c r="C31" s="67"/>
      <c r="D31" s="67"/>
      <c r="E31" s="67"/>
      <c r="F31" s="67"/>
      <c r="G31" s="67"/>
      <c r="H31" s="68"/>
      <c r="I31" s="12"/>
      <c r="N31" s="13"/>
      <c r="T31" s="13"/>
    </row>
    <row r="32" spans="1:20" ht="45.75" customHeight="1" x14ac:dyDescent="0.2">
      <c r="A32" s="60" t="str">
        <f>'ССР ТЦ'!A32</f>
        <v>5</v>
      </c>
      <c r="B32" s="60" t="str">
        <f>'ССР ТЦ'!B32</f>
        <v>02-01-01</v>
      </c>
      <c r="C32" s="60" t="str">
        <f>'ССР ТЦ'!C32</f>
        <v>Реконструкция ВЛ 0,4 кВ К-215 с/о Ленок ВЛ 10 кВ ф.2 ПС 110 кВ Коминтерн в Слободском районе Кировской области. Этап 1 Строительство ВЛ-0,4кВ (одноцепная)</v>
      </c>
      <c r="D32" s="60"/>
      <c r="E32" s="60"/>
      <c r="F32" s="60"/>
      <c r="G32" s="60"/>
      <c r="H32" s="60"/>
      <c r="I32" s="12"/>
      <c r="J32" s="2">
        <v>20.03</v>
      </c>
      <c r="N32" s="13"/>
      <c r="O32" s="13"/>
      <c r="T32" s="13"/>
    </row>
    <row r="33" spans="1:26" ht="45.75" customHeight="1" x14ac:dyDescent="0.2">
      <c r="A33" s="60" t="str">
        <f>'ССР ТЦ'!A33</f>
        <v>6</v>
      </c>
      <c r="B33" s="60" t="str">
        <f>'ССР ТЦ'!B33</f>
        <v>02-01-02</v>
      </c>
      <c r="C33" s="60" t="str">
        <f>'ССР ТЦ'!C33</f>
        <v>Реконструкция ВЛ 0,4 кВ К-215 с/о Ленок ВЛ 10 кВ ф.2 ПС 110 кВ Коминтерн в Слободском районе Кировской области. Этап 1 Строительство ВЛ-0,4кВ (двухцепная)</v>
      </c>
      <c r="D33" s="60"/>
      <c r="E33" s="60"/>
      <c r="F33" s="60"/>
      <c r="G33" s="60"/>
      <c r="H33" s="60"/>
      <c r="I33" s="12"/>
      <c r="J33" s="2">
        <v>214.14</v>
      </c>
      <c r="N33" s="13"/>
      <c r="O33" s="48"/>
      <c r="T33" s="13"/>
    </row>
    <row r="34" spans="1:26" ht="37.5" customHeight="1" x14ac:dyDescent="0.2">
      <c r="A34" s="60" t="str">
        <f>'ССР ТЦ'!A34</f>
        <v>7</v>
      </c>
      <c r="B34" s="60" t="str">
        <f>'ССР ТЦ'!B34</f>
        <v>02-01-03</v>
      </c>
      <c r="C34" s="60" t="str">
        <f>'ССР ТЦ'!C34</f>
        <v>Реконструкция ВЛ 0,4 кВ К-215 с/о Ленок ВЛ 10 кВ ф.2 ПС 110 кВ Коминтерн в Слободском районе Кировской области. Этап 1 Строительство ВЛ-0,4кВ (трехцепная)</v>
      </c>
      <c r="D34" s="60"/>
      <c r="E34" s="60"/>
      <c r="F34" s="60"/>
      <c r="G34" s="60"/>
      <c r="H34" s="60"/>
      <c r="I34" s="12"/>
      <c r="J34" s="2">
        <v>52.46</v>
      </c>
      <c r="N34" s="13"/>
      <c r="O34" s="48"/>
      <c r="T34" s="13"/>
    </row>
    <row r="35" spans="1:26" ht="38.25" customHeight="1" x14ac:dyDescent="0.2">
      <c r="A35" s="60" t="str">
        <f>'ССР ТЦ'!A35</f>
        <v>8</v>
      </c>
      <c r="B35" s="60" t="str">
        <f>'ССР ТЦ'!B35</f>
        <v>02-01-04</v>
      </c>
      <c r="C35" s="60" t="str">
        <f>'ССР ТЦ'!C35</f>
        <v>Реконструкция ВЛ 0,4 кВ К-215 с/о Ленок ВЛ 10 кВ ф.2 ПС 110 кВ Коминтерн в Слободском районе Кировской области. 1 Этап. Работы в ТП</v>
      </c>
      <c r="D35" s="60"/>
      <c r="E35" s="60"/>
      <c r="F35" s="60"/>
      <c r="G35" s="60"/>
      <c r="H35" s="60"/>
      <c r="I35" s="12"/>
      <c r="J35" s="2">
        <v>2.42</v>
      </c>
      <c r="N35" s="13"/>
      <c r="O35" s="13"/>
      <c r="T35" s="13"/>
    </row>
    <row r="36" spans="1:26" ht="34.5" customHeight="1" x14ac:dyDescent="0.2">
      <c r="A36" s="60" t="str">
        <f>'ССР ТЦ'!A36</f>
        <v>9</v>
      </c>
      <c r="B36" s="60" t="str">
        <f>'ССР ТЦ'!B36</f>
        <v>02-02-01</v>
      </c>
      <c r="C36" s="60" t="str">
        <f>'ССР ТЦ'!C36</f>
        <v>Реконструкция ВЛ 0,4 кВ К-215 с/о Ленок ВЛ 10 кВ ф.2 ПС 110 кВ Коминтерн в Слободском районе Кировской области. 2 Этап. Строительство ЩУ 3ф</v>
      </c>
      <c r="D36" s="60"/>
      <c r="E36" s="60"/>
      <c r="F36" s="60"/>
      <c r="G36" s="60"/>
      <c r="H36" s="60"/>
      <c r="I36" s="12"/>
      <c r="J36" s="2">
        <v>2.84</v>
      </c>
      <c r="N36" s="13"/>
      <c r="O36" s="48"/>
      <c r="T36" s="13"/>
    </row>
    <row r="37" spans="1:26" ht="34.5" customHeight="1" x14ac:dyDescent="0.2">
      <c r="A37" s="60" t="str">
        <f>'ССР ТЦ'!A37</f>
        <v>10</v>
      </c>
      <c r="B37" s="60" t="str">
        <f>'ССР ТЦ'!B37</f>
        <v>02-02-02</v>
      </c>
      <c r="C37" s="60" t="str">
        <f>'ССР ТЦ'!C37</f>
        <v>Реконструкция ВЛ 0,4 кВ К-215 с/о Ленок ВЛ 10 кВ ф.2 ПС 110 кВ Коминтерн в Слободском районе Кировской области. 2 Этап. Строительство ЩР 3ф</v>
      </c>
      <c r="D37" s="60">
        <f>'ССР ТЦ'!D37</f>
        <v>11.193910000000001</v>
      </c>
      <c r="E37" s="60">
        <f>'ССР ТЦ'!E37</f>
        <v>10.98832</v>
      </c>
      <c r="F37" s="60">
        <f>'ССР ТЦ'!F37</f>
        <v>9.1723499999999998</v>
      </c>
      <c r="G37" s="60">
        <f>'ССР ТЦ'!G37</f>
        <v>0</v>
      </c>
      <c r="H37" s="60">
        <f>'ССР ТЦ'!H37</f>
        <v>31.354579999999999</v>
      </c>
      <c r="I37" s="12"/>
      <c r="J37" s="2">
        <v>6.11</v>
      </c>
      <c r="N37" s="13"/>
      <c r="O37" s="48"/>
      <c r="T37" s="13"/>
    </row>
    <row r="38" spans="1:26" ht="24" customHeight="1" x14ac:dyDescent="0.2">
      <c r="A38" s="14"/>
      <c r="B38" s="72" t="s">
        <v>44</v>
      </c>
      <c r="C38" s="73"/>
      <c r="D38" s="18">
        <f>SUM(D32:D37)</f>
        <v>11.193910000000001</v>
      </c>
      <c r="E38" s="18">
        <f t="shared" ref="E38:H38" si="1">SUM(E32:E37)</f>
        <v>10.98832</v>
      </c>
      <c r="F38" s="18">
        <f t="shared" si="1"/>
        <v>9.1723499999999998</v>
      </c>
      <c r="G38" s="18">
        <f t="shared" si="1"/>
        <v>0</v>
      </c>
      <c r="H38" s="18">
        <f t="shared" si="1"/>
        <v>31.354579999999999</v>
      </c>
      <c r="I38" s="12"/>
      <c r="N38" s="13"/>
      <c r="O38" s="13"/>
      <c r="T38" s="13"/>
    </row>
    <row r="39" spans="1:26" ht="12" x14ac:dyDescent="0.2">
      <c r="A39" s="66" t="s">
        <v>17</v>
      </c>
      <c r="B39" s="67"/>
      <c r="C39" s="67"/>
      <c r="D39" s="67"/>
      <c r="E39" s="67"/>
      <c r="F39" s="67"/>
      <c r="G39" s="67"/>
      <c r="H39" s="68"/>
      <c r="I39" s="12"/>
      <c r="N39" s="13"/>
      <c r="O39" s="48"/>
      <c r="T39" s="13"/>
    </row>
    <row r="40" spans="1:26" ht="41.25" customHeight="1" x14ac:dyDescent="0.2">
      <c r="A40" s="60" t="str">
        <f>'ССР ТЦ'!A40</f>
        <v>11</v>
      </c>
      <c r="B40" s="60" t="str">
        <f>'ССР ТЦ'!B40</f>
        <v>09-01-01</v>
      </c>
      <c r="C40" s="60" t="str">
        <f>'ССР ТЦ'!C40</f>
        <v>Реконструкция ВЛ 0,4 кВ К-215 с/о Ленок ВЛ 10 кВ ф.2 ПС 110 кВ Коминтерн в Слободском районе Кировской области. 1 Этап. ПНР ВЛ 0,4 кВ (одноцепная)</v>
      </c>
      <c r="D40" s="60"/>
      <c r="E40" s="60"/>
      <c r="F40" s="60"/>
      <c r="G40" s="60"/>
      <c r="H40" s="60"/>
      <c r="I40" s="36">
        <v>3.05</v>
      </c>
      <c r="J40" s="36">
        <f>I40*0.8</f>
        <v>2.44</v>
      </c>
      <c r="N40" s="13"/>
      <c r="O40" s="13"/>
      <c r="T40" s="13"/>
    </row>
    <row r="41" spans="1:26" ht="37.5" customHeight="1" x14ac:dyDescent="0.2">
      <c r="A41" s="60" t="str">
        <f>'ССР ТЦ'!A41</f>
        <v>12</v>
      </c>
      <c r="B41" s="60" t="str">
        <f>'ССР ТЦ'!B41</f>
        <v>09-01-02</v>
      </c>
      <c r="C41" s="60" t="str">
        <f>'ССР ТЦ'!C41</f>
        <v>Реконструкция ВЛ 0,4 кВ К-215 с/о Ленок ВЛ 10 кВ ф.2 ПС 110 кВ Коминтерн в Слободском районе Кировской области. 1 Этап. ПНР ВЛ 0,4 кВ (двухцепная)</v>
      </c>
      <c r="D41" s="60"/>
      <c r="E41" s="60"/>
      <c r="F41" s="60"/>
      <c r="G41" s="60"/>
      <c r="H41" s="60"/>
      <c r="I41" s="36">
        <v>7.12</v>
      </c>
      <c r="J41" s="36">
        <f>I41*0.8</f>
        <v>5.6960000000000006</v>
      </c>
      <c r="N41" s="13"/>
      <c r="O41" s="13"/>
      <c r="T41" s="13"/>
    </row>
    <row r="42" spans="1:26" ht="37.5" customHeight="1" x14ac:dyDescent="0.2">
      <c r="A42" s="60" t="str">
        <f>'ССР ТЦ'!A42</f>
        <v>13</v>
      </c>
      <c r="B42" s="60" t="str">
        <f>'ССР ТЦ'!B42</f>
        <v>09-01-03</v>
      </c>
      <c r="C42" s="60" t="str">
        <f>'ССР ТЦ'!C42</f>
        <v>Реконструкция ВЛ 0,4 кВ К-215 с/о Ленок ВЛ 10 кВ ф.2 ПС 110 кВ Коминтерн в Слободском районе Кировской области. 1 Этап. ПНР ВЛ 0,4 кВ (трехцепная)</v>
      </c>
      <c r="D42" s="60"/>
      <c r="E42" s="60"/>
      <c r="F42" s="60"/>
      <c r="G42" s="60"/>
      <c r="H42" s="60"/>
      <c r="I42" s="36">
        <v>2.71</v>
      </c>
      <c r="J42" s="36">
        <f t="shared" ref="J42:J43" si="2">I42*0.8</f>
        <v>2.1680000000000001</v>
      </c>
      <c r="N42" s="13"/>
      <c r="O42" s="13"/>
      <c r="T42" s="13"/>
    </row>
    <row r="43" spans="1:26" ht="33.75" x14ac:dyDescent="0.2">
      <c r="A43" s="60" t="str">
        <f>'ССР ТЦ'!A43</f>
        <v>14</v>
      </c>
      <c r="B43" s="60" t="str">
        <f>'ССР ТЦ'!B43</f>
        <v>09-01-04</v>
      </c>
      <c r="C43" s="60" t="str">
        <f>'ССР ТЦ'!C43</f>
        <v>Реконструкция ВЛ 0,4 кВ К-215 с/о Ленок ВЛ 10 кВ ф.2 ПС 110 кВ Коминтерн в Слободском районе Кировской области. 1 этап. ПНР ТП</v>
      </c>
      <c r="D43" s="60"/>
      <c r="E43" s="60"/>
      <c r="F43" s="60"/>
      <c r="G43" s="60"/>
      <c r="H43" s="60"/>
      <c r="I43" s="36">
        <v>3.24</v>
      </c>
      <c r="J43" s="36">
        <f t="shared" si="2"/>
        <v>2.5920000000000005</v>
      </c>
      <c r="N43" s="13"/>
      <c r="O43" s="13"/>
      <c r="T43" s="13"/>
    </row>
    <row r="44" spans="1:26" ht="45" customHeight="1" x14ac:dyDescent="0.2">
      <c r="A44" s="60" t="str">
        <f>'ССР ТЦ'!A44</f>
        <v>15</v>
      </c>
      <c r="B44" s="60" t="str">
        <f>'ССР ТЦ'!B44</f>
        <v>ФГИС ЦС Кировская область, 1 квартал 2026, 91.13.03-081, 4-100-040</v>
      </c>
      <c r="C44" s="60" t="str">
        <f>'ССР ТЦ'!C44</f>
        <v>Доставка рабочих до объекта. 1 этап. Строительство ВЛ 0,4 кВ. (24)км/49 км/ч*2 раза*11 дн*(1391,97+683,04) руб/1000</v>
      </c>
      <c r="D44" s="60"/>
      <c r="E44" s="60"/>
      <c r="F44" s="60"/>
      <c r="G44" s="60"/>
      <c r="H44" s="60"/>
      <c r="I44" s="37" t="s">
        <v>81</v>
      </c>
      <c r="K44" s="12">
        <v>11</v>
      </c>
      <c r="L44" s="16">
        <f>(J26+J28+J32+J33+J34+J40+J41+J42)/8/$K$21</f>
        <v>11.755749999999999</v>
      </c>
      <c r="M44" s="16"/>
      <c r="N44" s="13"/>
      <c r="O44" s="13"/>
      <c r="T44" s="13"/>
    </row>
    <row r="45" spans="1:26" ht="45" customHeight="1" x14ac:dyDescent="0.2">
      <c r="A45" s="60" t="str">
        <f>'ССР ТЦ'!A45</f>
        <v>16</v>
      </c>
      <c r="B45" s="60" t="str">
        <f>'ССР ТЦ'!B45</f>
        <v>ФГИС ЦС Кировская область, 1 квартал 2026, 91.13.03-081, 4-100-040</v>
      </c>
      <c r="C45" s="60" t="str">
        <f>'ССР ТЦ'!C45</f>
        <v>Доставка рабочих до объекта. 1 этап. Строительство ТП. (24)км/49 км/ч*2 раза*1 дн*(1391,97+683,04) руб/1000</v>
      </c>
      <c r="D45" s="60"/>
      <c r="E45" s="60"/>
      <c r="F45" s="60"/>
      <c r="G45" s="60"/>
      <c r="H45" s="60"/>
      <c r="I45" s="37" t="s">
        <v>99</v>
      </c>
      <c r="K45" s="12">
        <v>1</v>
      </c>
      <c r="L45" s="16">
        <f>(J27+J35+J43)/8/$K$21</f>
        <v>0.18475000000000003</v>
      </c>
      <c r="M45" s="16"/>
      <c r="N45" s="13"/>
      <c r="O45" s="13"/>
      <c r="T45" s="13"/>
    </row>
    <row r="46" spans="1:26" ht="46.5" customHeight="1" x14ac:dyDescent="0.2">
      <c r="A46" s="60" t="str">
        <f>'ССР ТЦ'!A46</f>
        <v>17</v>
      </c>
      <c r="B46" s="60" t="str">
        <f>'ССР ТЦ'!B46</f>
        <v>ФГИС ЦС Кировская область, 1 квартал 2026, 91.13.03-081, 4-100-040</v>
      </c>
      <c r="C46" s="60" t="str">
        <f>'ССР ТЦ'!C46</f>
        <v>Доставка рабочих до объекта. 2 этап. Строительство ЩУ, РЩ. (24)км/49 км/ч*2 раза*1 дн*(1391,97+683,04) руб/1000</v>
      </c>
      <c r="D46" s="60">
        <f>'ССР ТЦ'!D46</f>
        <v>0</v>
      </c>
      <c r="E46" s="60">
        <f>'ССР ТЦ'!E46</f>
        <v>0</v>
      </c>
      <c r="F46" s="60">
        <f>'ССР ТЦ'!F46</f>
        <v>0</v>
      </c>
      <c r="G46" s="60">
        <f>'ССР ТЦ'!G46</f>
        <v>2.0326599999999999</v>
      </c>
      <c r="H46" s="60">
        <f>'ССР ТЦ'!H46</f>
        <v>2.0326599999999999</v>
      </c>
      <c r="I46" s="37" t="s">
        <v>30</v>
      </c>
      <c r="K46" s="12">
        <v>1</v>
      </c>
      <c r="L46" s="16">
        <f>(J36+J37)/8/$K$21</f>
        <v>0.27968749999999998</v>
      </c>
      <c r="M46" s="16"/>
      <c r="N46" s="13"/>
      <c r="O46" s="13"/>
      <c r="T46" s="13"/>
    </row>
    <row r="47" spans="1:26" ht="46.5" customHeight="1" x14ac:dyDescent="0.2">
      <c r="A47" s="60" t="str">
        <f>'ССР ТЦ'!A47</f>
        <v>18</v>
      </c>
      <c r="B47" s="60" t="str">
        <f>'ССР ТЦ'!B47</f>
        <v>Приказ АО "Газпром газораспределение Киров" от 26.12.2025 г. № 356</v>
      </c>
      <c r="C47" s="60" t="str">
        <f>'ССР ТЦ'!C47</f>
        <v>Выезд на место представителя АО "Газпром Газораспределение Киров"</v>
      </c>
      <c r="D47" s="60"/>
      <c r="E47" s="60"/>
      <c r="F47" s="60"/>
      <c r="G47" s="60"/>
      <c r="H47" s="60"/>
      <c r="I47" s="37"/>
      <c r="K47" s="12"/>
      <c r="L47" s="16"/>
      <c r="M47" s="16"/>
      <c r="N47" s="13"/>
      <c r="O47" s="13"/>
      <c r="T47" s="13"/>
    </row>
    <row r="48" spans="1:26" s="43" customFormat="1" x14ac:dyDescent="0.2">
      <c r="A48" s="14"/>
      <c r="B48" s="72" t="s">
        <v>45</v>
      </c>
      <c r="C48" s="73"/>
      <c r="D48" s="55">
        <f>SUM(D40:D46)</f>
        <v>0</v>
      </c>
      <c r="E48" s="55">
        <f>SUM(E40:E46)</f>
        <v>0</v>
      </c>
      <c r="F48" s="55">
        <f>SUM(F40:F46)</f>
        <v>0</v>
      </c>
      <c r="G48" s="55">
        <f>SUM(G40:G47)</f>
        <v>2.0326599999999999</v>
      </c>
      <c r="H48" s="55">
        <f>SUM(H40:H47)</f>
        <v>2.0326599999999999</v>
      </c>
      <c r="I48" s="41"/>
      <c r="J48" s="41"/>
      <c r="K48" s="41"/>
      <c r="L48" s="41"/>
      <c r="M48" s="41"/>
      <c r="N48" s="13"/>
      <c r="O48" s="13"/>
      <c r="P48" s="41"/>
      <c r="Q48" s="41"/>
      <c r="R48" s="41"/>
      <c r="S48" s="41"/>
      <c r="T48" s="42"/>
      <c r="U48" s="41"/>
      <c r="V48" s="41"/>
      <c r="W48" s="41"/>
      <c r="X48" s="41"/>
      <c r="Y48" s="41"/>
      <c r="Z48" s="41"/>
    </row>
    <row r="49" spans="1:26" x14ac:dyDescent="0.2">
      <c r="A49" s="14"/>
      <c r="B49" s="72" t="s">
        <v>46</v>
      </c>
      <c r="C49" s="73"/>
      <c r="D49" s="18">
        <f>D48+D38+D30</f>
        <v>11.193910000000001</v>
      </c>
      <c r="E49" s="18">
        <f>E48+E38+E30</f>
        <v>10.98832</v>
      </c>
      <c r="F49" s="18">
        <f>F48+F38+F30</f>
        <v>9.1723499999999998</v>
      </c>
      <c r="G49" s="18">
        <f>G48+G38+G30</f>
        <v>2.0326599999999999</v>
      </c>
      <c r="H49" s="18">
        <f>H48+H38+H30</f>
        <v>33.387239999999998</v>
      </c>
      <c r="N49" s="13"/>
      <c r="O49" s="13"/>
      <c r="T49" s="13"/>
    </row>
    <row r="50" spans="1:26" ht="12" x14ac:dyDescent="0.2">
      <c r="A50" s="66" t="s">
        <v>20</v>
      </c>
      <c r="B50" s="67"/>
      <c r="C50" s="67"/>
      <c r="D50" s="67"/>
      <c r="E50" s="67"/>
      <c r="F50" s="67"/>
      <c r="G50" s="67"/>
      <c r="H50" s="68"/>
      <c r="N50" s="13"/>
      <c r="O50" s="13"/>
      <c r="T50" s="13"/>
    </row>
    <row r="51" spans="1:26" s="43" customFormat="1" ht="33.75" x14ac:dyDescent="0.2">
      <c r="A51" s="38" t="s">
        <v>75</v>
      </c>
      <c r="B51" s="19" t="s">
        <v>63</v>
      </c>
      <c r="C51" s="4" t="s">
        <v>31</v>
      </c>
      <c r="D51" s="3"/>
      <c r="E51" s="3"/>
      <c r="F51" s="3"/>
      <c r="G51" s="3"/>
      <c r="H51" s="17"/>
      <c r="I51" s="41"/>
      <c r="J51" s="41"/>
      <c r="K51" s="41"/>
      <c r="L51" s="41"/>
      <c r="M51" s="41"/>
      <c r="N51" s="13"/>
      <c r="O51" s="13"/>
      <c r="P51" s="41"/>
      <c r="Q51" s="41"/>
      <c r="R51" s="41"/>
      <c r="S51" s="41"/>
      <c r="T51" s="42"/>
      <c r="U51" s="41"/>
      <c r="V51" s="41"/>
      <c r="W51" s="41"/>
      <c r="X51" s="41"/>
      <c r="Y51" s="41"/>
      <c r="Z51" s="41"/>
    </row>
    <row r="52" spans="1:26" ht="45" x14ac:dyDescent="0.2">
      <c r="A52" s="38" t="s">
        <v>82</v>
      </c>
      <c r="B52" s="4" t="s">
        <v>32</v>
      </c>
      <c r="C52" s="19" t="s">
        <v>33</v>
      </c>
      <c r="D52" s="3"/>
      <c r="E52" s="3"/>
      <c r="F52" s="3"/>
      <c r="G52" s="15"/>
      <c r="H52" s="6"/>
      <c r="N52" s="13"/>
      <c r="O52" s="13"/>
      <c r="T52" s="13"/>
    </row>
    <row r="53" spans="1:26" x14ac:dyDescent="0.2">
      <c r="A53" s="14"/>
      <c r="B53" s="72" t="s">
        <v>47</v>
      </c>
      <c r="C53" s="73"/>
      <c r="D53" s="18">
        <f>SUM(D51:D52)</f>
        <v>0</v>
      </c>
      <c r="E53" s="18">
        <f t="shared" ref="E53:G53" si="3">SUM(E51:E52)</f>
        <v>0</v>
      </c>
      <c r="F53" s="18">
        <f t="shared" si="3"/>
        <v>0</v>
      </c>
      <c r="G53" s="18">
        <f t="shared" si="3"/>
        <v>0</v>
      </c>
      <c r="H53" s="18">
        <f>SUM(D53:G53)</f>
        <v>0</v>
      </c>
      <c r="N53" s="13"/>
      <c r="O53" s="13"/>
      <c r="T53" s="13"/>
    </row>
    <row r="54" spans="1:26" ht="48" customHeight="1" x14ac:dyDescent="0.2">
      <c r="A54" s="69" t="s">
        <v>21</v>
      </c>
      <c r="B54" s="70"/>
      <c r="C54" s="70"/>
      <c r="D54" s="70"/>
      <c r="E54" s="70"/>
      <c r="F54" s="70"/>
      <c r="G54" s="70"/>
      <c r="H54" s="71"/>
      <c r="N54" s="13"/>
      <c r="O54" s="13"/>
      <c r="T54" s="13"/>
    </row>
    <row r="55" spans="1:26" x14ac:dyDescent="0.2">
      <c r="A55" s="60" t="str">
        <f>'ССР ТЦ'!A55</f>
        <v>21</v>
      </c>
      <c r="B55" s="60" t="str">
        <f>'ССР ТЦ'!B55</f>
        <v>12-01-01</v>
      </c>
      <c r="C55" s="60" t="str">
        <f>'ССР ТЦ'!C55</f>
        <v>ПИР ВЛ 0,4 кВ</v>
      </c>
      <c r="D55" s="60"/>
      <c r="E55" s="60"/>
      <c r="F55" s="60"/>
      <c r="G55" s="60"/>
      <c r="H55" s="60"/>
      <c r="N55" s="13"/>
      <c r="O55" s="13"/>
      <c r="T55" s="13"/>
    </row>
    <row r="56" spans="1:26" s="54" customFormat="1" ht="113.25" customHeight="1" x14ac:dyDescent="0.2">
      <c r="A56" s="38" t="s">
        <v>84</v>
      </c>
      <c r="B56" s="72" t="s">
        <v>56</v>
      </c>
      <c r="C56" s="73"/>
      <c r="D56" s="55">
        <f>ROUND(SUM(D55:D55),5)</f>
        <v>0</v>
      </c>
      <c r="E56" s="55">
        <f>ROUND(SUM(E55:E55),5)</f>
        <v>0</v>
      </c>
      <c r="F56" s="55">
        <f>ROUND(SUM(F55:F55),5)</f>
        <v>0</v>
      </c>
      <c r="G56" s="55">
        <f>ROUND(SUM(G55:G55),5)</f>
        <v>0</v>
      </c>
      <c r="H56" s="55">
        <f>ROUND(SUM(H55:H55),5)</f>
        <v>0</v>
      </c>
      <c r="I56" s="52"/>
      <c r="J56" s="52"/>
      <c r="K56" s="52"/>
      <c r="L56" s="52"/>
      <c r="M56" s="52"/>
      <c r="N56" s="13"/>
      <c r="O56" s="13"/>
      <c r="P56" s="52"/>
      <c r="Q56" s="52"/>
      <c r="R56" s="52"/>
      <c r="S56" s="52"/>
      <c r="T56" s="53"/>
      <c r="U56" s="52"/>
      <c r="V56" s="52"/>
      <c r="W56" s="52"/>
      <c r="X56" s="52"/>
      <c r="Y56" s="52"/>
      <c r="Z56" s="52"/>
    </row>
    <row r="57" spans="1:26" s="49" customFormat="1" x14ac:dyDescent="0.2">
      <c r="A57" s="46"/>
      <c r="B57" s="72" t="s">
        <v>48</v>
      </c>
      <c r="C57" s="73"/>
      <c r="D57" s="18">
        <f>D56+D53+D49</f>
        <v>11.193910000000001</v>
      </c>
      <c r="E57" s="18">
        <f>E56+E53+E49</f>
        <v>10.98832</v>
      </c>
      <c r="F57" s="18">
        <f>F56+F53+F49</f>
        <v>9.1723499999999998</v>
      </c>
      <c r="G57" s="18">
        <f>G56+G53+G49</f>
        <v>2.0326599999999999</v>
      </c>
      <c r="H57" s="18">
        <f>H56+H53+H49</f>
        <v>33.387239999999998</v>
      </c>
      <c r="I57" s="47"/>
      <c r="J57" s="47"/>
      <c r="K57" s="47"/>
      <c r="L57" s="47"/>
      <c r="M57" s="47"/>
      <c r="N57" s="13"/>
      <c r="O57" s="13"/>
      <c r="P57" s="47"/>
      <c r="Q57" s="47"/>
      <c r="R57" s="47"/>
      <c r="S57" s="47"/>
      <c r="T57" s="48"/>
      <c r="U57" s="47"/>
      <c r="V57" s="47"/>
      <c r="W57" s="47"/>
      <c r="X57" s="47"/>
      <c r="Y57" s="47"/>
      <c r="Z57" s="47"/>
    </row>
    <row r="58" spans="1:26" ht="12" x14ac:dyDescent="0.2">
      <c r="A58" s="69" t="s">
        <v>49</v>
      </c>
      <c r="B58" s="70"/>
      <c r="C58" s="70"/>
      <c r="D58" s="70"/>
      <c r="E58" s="70"/>
      <c r="F58" s="70"/>
      <c r="G58" s="70"/>
      <c r="H58" s="71"/>
      <c r="N58" s="13"/>
      <c r="O58" s="13"/>
      <c r="T58" s="13"/>
    </row>
    <row r="59" spans="1:26" ht="45" x14ac:dyDescent="0.2">
      <c r="A59" s="38" t="s">
        <v>106</v>
      </c>
      <c r="B59" s="4" t="s">
        <v>22</v>
      </c>
      <c r="C59" s="4" t="s">
        <v>23</v>
      </c>
      <c r="D59" s="39">
        <f>D57*0.03</f>
        <v>0.33581729999999999</v>
      </c>
      <c r="E59" s="39">
        <f t="shared" ref="E59:H59" si="4">E57*0.03</f>
        <v>0.32964959999999999</v>
      </c>
      <c r="F59" s="39">
        <f t="shared" si="4"/>
        <v>0.27517049999999998</v>
      </c>
      <c r="G59" s="39">
        <f t="shared" si="4"/>
        <v>6.0979799999999994E-2</v>
      </c>
      <c r="H59" s="39">
        <f t="shared" si="4"/>
        <v>1.0016171999999999</v>
      </c>
      <c r="N59" s="13"/>
      <c r="O59" s="13"/>
      <c r="T59" s="13"/>
    </row>
    <row r="60" spans="1:26" s="49" customFormat="1" x14ac:dyDescent="0.2">
      <c r="A60" s="46"/>
      <c r="B60" s="74" t="s">
        <v>57</v>
      </c>
      <c r="C60" s="75"/>
      <c r="D60" s="40">
        <f>D57+D59</f>
        <v>11.529727300000001</v>
      </c>
      <c r="E60" s="40">
        <f t="shared" ref="E60:H60" si="5">E57+E59</f>
        <v>11.3179696</v>
      </c>
      <c r="F60" s="40">
        <f t="shared" si="5"/>
        <v>9.4475204999999995</v>
      </c>
      <c r="G60" s="40">
        <f t="shared" si="5"/>
        <v>2.0936398000000001</v>
      </c>
      <c r="H60" s="40">
        <f t="shared" si="5"/>
        <v>34.388857199999997</v>
      </c>
      <c r="I60" s="48" t="e">
        <f>#REF!+#REF!+#REF!+#REF!</f>
        <v>#REF!</v>
      </c>
      <c r="J60" s="47"/>
      <c r="K60" s="47"/>
      <c r="L60" s="47"/>
      <c r="M60" s="47"/>
      <c r="N60" s="13"/>
      <c r="O60" s="13"/>
      <c r="P60" s="47"/>
      <c r="Q60" s="47"/>
      <c r="R60" s="47"/>
      <c r="S60" s="47"/>
      <c r="T60" s="48"/>
      <c r="U60" s="47"/>
      <c r="V60" s="47"/>
      <c r="W60" s="47"/>
      <c r="X60" s="47"/>
      <c r="Y60" s="47"/>
      <c r="Z60" s="47"/>
    </row>
    <row r="61" spans="1:26" ht="12" x14ac:dyDescent="0.2">
      <c r="A61" s="69" t="s">
        <v>50</v>
      </c>
      <c r="B61" s="70"/>
      <c r="C61" s="70"/>
      <c r="D61" s="70"/>
      <c r="E61" s="70"/>
      <c r="F61" s="70"/>
      <c r="G61" s="70"/>
      <c r="H61" s="71"/>
      <c r="I61" s="48" t="e">
        <f>#REF!+#REF!+#REF!+#REF!</f>
        <v>#REF!</v>
      </c>
      <c r="N61" s="13"/>
      <c r="O61" s="13"/>
      <c r="T61" s="13"/>
    </row>
    <row r="62" spans="1:26" ht="22.5" x14ac:dyDescent="0.2">
      <c r="A62" s="38" t="s">
        <v>107</v>
      </c>
      <c r="B62" s="19" t="s">
        <v>58</v>
      </c>
      <c r="C62" s="19" t="s">
        <v>34</v>
      </c>
      <c r="D62" s="6">
        <f>D60*0.22</f>
        <v>2.5365400060000001</v>
      </c>
      <c r="E62" s="6">
        <f t="shared" ref="E62:G62" si="6">E60*0.22</f>
        <v>2.4899533119999999</v>
      </c>
      <c r="F62" s="6">
        <f t="shared" si="6"/>
        <v>2.0784545099999998</v>
      </c>
      <c r="G62" s="6">
        <f t="shared" si="6"/>
        <v>0.460600756</v>
      </c>
      <c r="H62" s="6">
        <f>G62+F62+E62+D62</f>
        <v>7.5655485839999992</v>
      </c>
      <c r="I62" s="48" t="e">
        <f>#REF!+#REF!+#REF!+#REF!</f>
        <v>#REF!</v>
      </c>
      <c r="N62" s="13"/>
      <c r="O62" s="13"/>
      <c r="T62" s="13"/>
    </row>
    <row r="63" spans="1:26" s="49" customFormat="1" ht="11.25" customHeight="1" x14ac:dyDescent="0.2">
      <c r="A63" s="50"/>
      <c r="B63" s="72" t="s">
        <v>52</v>
      </c>
      <c r="C63" s="73"/>
      <c r="D63" s="40">
        <f>D62</f>
        <v>2.5365400060000001</v>
      </c>
      <c r="E63" s="40">
        <f t="shared" ref="E63:G63" si="7">E62</f>
        <v>2.4899533119999999</v>
      </c>
      <c r="F63" s="40">
        <f t="shared" si="7"/>
        <v>2.0784545099999998</v>
      </c>
      <c r="G63" s="40">
        <f t="shared" si="7"/>
        <v>0.460600756</v>
      </c>
      <c r="H63" s="18">
        <f>G63+F63+E63+D63</f>
        <v>7.5655485839999992</v>
      </c>
      <c r="I63" s="48" t="e">
        <f>#REF!+#REF!+#REF!+#REF!</f>
        <v>#REF!</v>
      </c>
      <c r="J63" s="47"/>
      <c r="K63" s="47"/>
      <c r="L63" s="47"/>
      <c r="M63" s="47"/>
      <c r="N63" s="13"/>
      <c r="O63" s="13"/>
      <c r="P63" s="47"/>
      <c r="Q63" s="47"/>
      <c r="R63" s="47"/>
      <c r="S63" s="47"/>
      <c r="T63" s="48"/>
      <c r="U63" s="47"/>
      <c r="V63" s="47"/>
      <c r="W63" s="47"/>
      <c r="X63" s="47"/>
      <c r="Y63" s="47"/>
      <c r="Z63" s="47"/>
    </row>
    <row r="64" spans="1:26" s="49" customFormat="1" ht="11.25" customHeight="1" x14ac:dyDescent="0.2">
      <c r="A64" s="46"/>
      <c r="B64" s="72" t="s">
        <v>53</v>
      </c>
      <c r="C64" s="73"/>
      <c r="D64" s="40">
        <f t="shared" ref="D64:F64" si="8">D60+D62</f>
        <v>14.066267306</v>
      </c>
      <c r="E64" s="40">
        <f t="shared" si="8"/>
        <v>13.807922911999999</v>
      </c>
      <c r="F64" s="40">
        <f t="shared" si="8"/>
        <v>11.52597501</v>
      </c>
      <c r="G64" s="40">
        <f>G60+G62</f>
        <v>2.5542405559999999</v>
      </c>
      <c r="H64" s="18">
        <f>G64+F64+E64+D64</f>
        <v>41.954405784000002</v>
      </c>
      <c r="I64" s="48" t="e">
        <f>#REF!+#REF!+#REF!+#REF!</f>
        <v>#REF!</v>
      </c>
      <c r="J64" s="47"/>
      <c r="K64" s="47"/>
      <c r="L64" s="47"/>
      <c r="M64" s="47"/>
      <c r="N64" s="13"/>
      <c r="O64" s="13"/>
      <c r="P64" s="47"/>
      <c r="Q64" s="47"/>
      <c r="R64" s="47"/>
      <c r="S64" s="47"/>
      <c r="T64" s="48"/>
      <c r="U64" s="47"/>
      <c r="V64" s="47"/>
      <c r="W64" s="47"/>
      <c r="X64" s="47"/>
      <c r="Y64" s="47"/>
      <c r="Z64" s="47"/>
    </row>
    <row r="65" spans="1:8" ht="12" x14ac:dyDescent="0.2">
      <c r="A65" s="7"/>
      <c r="B65" s="7"/>
      <c r="C65" s="7"/>
      <c r="D65" s="7"/>
      <c r="E65" s="7"/>
      <c r="F65" s="7"/>
      <c r="G65" s="7"/>
      <c r="H65" s="7"/>
    </row>
    <row r="67" spans="1:8" ht="15.75" x14ac:dyDescent="0.25">
      <c r="E67" s="44"/>
      <c r="F67" s="44"/>
      <c r="G67" s="22"/>
      <c r="H67" s="22"/>
    </row>
    <row r="68" spans="1:8" ht="15.75" x14ac:dyDescent="0.25">
      <c r="E68" s="44"/>
      <c r="F68" s="44"/>
      <c r="G68" s="22"/>
      <c r="H68" s="22"/>
    </row>
    <row r="69" spans="1:8" ht="15.75" x14ac:dyDescent="0.25">
      <c r="E69" s="44"/>
      <c r="F69" s="44"/>
      <c r="G69" s="22"/>
      <c r="H69" s="22"/>
    </row>
    <row r="70" spans="1:8" ht="15" x14ac:dyDescent="0.25">
      <c r="E70" s="20"/>
      <c r="F70" s="20"/>
      <c r="G70" s="21"/>
    </row>
  </sheetData>
  <mergeCells count="34">
    <mergeCell ref="B64:C64"/>
    <mergeCell ref="B48:C48"/>
    <mergeCell ref="B49:C49"/>
    <mergeCell ref="A50:H50"/>
    <mergeCell ref="B53:C53"/>
    <mergeCell ref="A54:H54"/>
    <mergeCell ref="B56:C56"/>
    <mergeCell ref="B57:C57"/>
    <mergeCell ref="A58:H58"/>
    <mergeCell ref="B60:C60"/>
    <mergeCell ref="A61:H61"/>
    <mergeCell ref="B63:C63"/>
    <mergeCell ref="A39:H39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8:C38"/>
    <mergeCell ref="B16:G16"/>
    <mergeCell ref="C4:G4"/>
    <mergeCell ref="C5:G5"/>
    <mergeCell ref="C9:G9"/>
    <mergeCell ref="C10:G10"/>
    <mergeCell ref="B12:G12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15</vt:i4>
      </vt:variant>
    </vt:vector>
  </HeadingPairs>
  <TitlesOfParts>
    <vt:vector size="20" baseType="lpstr">
      <vt:lpstr>ССР ТЦ</vt:lpstr>
      <vt:lpstr>вл 0,4</vt:lpstr>
      <vt:lpstr>в тп</vt:lpstr>
      <vt:lpstr>щу</vt:lpstr>
      <vt:lpstr>щр</vt:lpstr>
      <vt:lpstr>'в тп'!ExternalData_1</vt:lpstr>
      <vt:lpstr>'вл 0,4'!ExternalData_1</vt:lpstr>
      <vt:lpstr>'ССР ТЦ'!ExternalData_1</vt:lpstr>
      <vt:lpstr>щр!ExternalData_1</vt:lpstr>
      <vt:lpstr>щу!ExternalData_1</vt:lpstr>
      <vt:lpstr>'в тп'!ExternalData_2</vt:lpstr>
      <vt:lpstr>'вл 0,4'!ExternalData_2</vt:lpstr>
      <vt:lpstr>'ССР ТЦ'!ExternalData_2</vt:lpstr>
      <vt:lpstr>щр!ExternalData_2</vt:lpstr>
      <vt:lpstr>щу!ExternalData_2</vt:lpstr>
      <vt:lpstr>'в тп'!Область_печати</vt:lpstr>
      <vt:lpstr>'вл 0,4'!Область_печати</vt:lpstr>
      <vt:lpstr>'ССР ТЦ'!Область_печати</vt:lpstr>
      <vt:lpstr>щр!Область_печати</vt:lpstr>
      <vt:lpstr>щу!Область_печати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Якурнова Евгения Александровна</dc:creator>
  <cp:lastModifiedBy>Якурнова Евгения Александровна</cp:lastModifiedBy>
  <cp:lastPrinted>2026-04-08T12:32:34Z</cp:lastPrinted>
  <dcterms:created xsi:type="dcterms:W3CDTF">2023-10-17T12:45:19Z</dcterms:created>
  <dcterms:modified xsi:type="dcterms:W3CDTF">2026-05-25T05:34:48Z</dcterms:modified>
</cp:coreProperties>
</file>